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sumo" sheetId="1" state="visible" r:id="rId3"/>
    <sheet name="Lista_Contatos" sheetId="2" state="hidden" r:id="rId4"/>
    <sheet name="Fornecedores" sheetId="3" state="visible" r:id="rId5"/>
  </sheets>
  <definedNames>
    <definedName function="false" hidden="true" localSheetId="0" name="_xlnm._FilterDatabase" vbProcedure="false">Consumo!$A$2:$AJ$7</definedName>
    <definedName function="false" hidden="false" localSheetId="0" name="Lista_Contatos" vbProcedure="false">Lista_Contatos!$B$1:$D$39</definedName>
    <definedName function="false" hidden="false" localSheetId="1" name="Lista_Contatos" vbProcedure="false">Fornecedores!$B$1:$D$39</definedName>
    <definedName function="false" hidden="false" localSheetId="2" name="Lista_Contatos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<sst xmlns="http://schemas.openxmlformats.org/spreadsheetml/2006/main" count="88" uniqueCount="70">
  <si>
    <t xml:space="preserve">N° PREGÃO</t>
  </si>
  <si>
    <t xml:space="preserve">N° ATA</t>
  </si>
  <si>
    <t xml:space="preserve">GRUPO</t>
  </si>
  <si>
    <t xml:space="preserve">ITEM</t>
  </si>
  <si>
    <t xml:space="preserve">DESCRIÇÃO</t>
  </si>
  <si>
    <t xml:space="preserve">UF</t>
  </si>
  <si>
    <t xml:space="preserve">MARCA</t>
  </si>
  <si>
    <t xml:space="preserve">UASG</t>
  </si>
  <si>
    <t xml:space="preserve">QTD
MÁXIMA
TOTAL</t>
  </si>
  <si>
    <t xml:space="preserve">VALOR UNITÁRIO
ESTIMADO</t>
  </si>
  <si>
    <t xml:space="preserve">VALOR TOTAL
ESTIMADO</t>
  </si>
  <si>
    <t xml:space="preserve">VALOR UNITÁRIO
PROPOSTA
VENCEDORA</t>
  </si>
  <si>
    <t xml:space="preserve">VALOR TOTAL
PROPOSTA
VENCEDORA</t>
  </si>
  <si>
    <t xml:space="preserve">RESULTADO</t>
  </si>
  <si>
    <t xml:space="preserve">CNPJ</t>
  </si>
  <si>
    <t xml:space="preserve">EMPRESA VENCEDORA</t>
  </si>
  <si>
    <t xml:space="preserve">TELEFONE</t>
  </si>
  <si>
    <t xml:space="preserve">E-MAIL</t>
  </si>
  <si>
    <t xml:space="preserve">ENDEREÇO</t>
  </si>
  <si>
    <t xml:space="preserve">VALIDADE DA ATA</t>
  </si>
  <si>
    <t xml:space="preserve">CATSER</t>
  </si>
  <si>
    <t xml:space="preserve">CeIMNi</t>
  </si>
  <si>
    <t xml:space="preserve">ComemCh</t>
  </si>
  <si>
    <t xml:space="preserve">ComDiv-1</t>
  </si>
  <si>
    <t xml:space="preserve">BNRJ</t>
  </si>
  <si>
    <t xml:space="preserve">CASOP</t>
  </si>
  <si>
    <t xml:space="preserve">CMEM</t>
  </si>
  <si>
    <t xml:space="preserve">ComForSup</t>
  </si>
  <si>
    <t xml:space="preserve">CAAML</t>
  </si>
  <si>
    <t xml:space="preserve">A140
NAM Atlântico</t>
  </si>
  <si>
    <t xml:space="preserve">U27
NE Brasil</t>
  </si>
  <si>
    <t xml:space="preserve">U20
NVe Cisne Branco</t>
  </si>
  <si>
    <t xml:space="preserve">ComEsqdE-1</t>
  </si>
  <si>
    <t xml:space="preserve">ComEsqdE-2</t>
  </si>
  <si>
    <t xml:space="preserve">ComEsqdAp-1</t>
  </si>
  <si>
    <t xml:space="preserve">G25
NDCC Alte Saboia</t>
  </si>
  <si>
    <t xml:space="preserve">G40
NDM Bahia</t>
  </si>
  <si>
    <t xml:space="preserve">GRUMEC</t>
  </si>
  <si>
    <t xml:space="preserve">CIAMA</t>
  </si>
  <si>
    <t xml:space="preserve">BACS</t>
  </si>
  <si>
    <t xml:space="preserve">ECONOMIA POR ITEM</t>
  </si>
  <si>
    <t xml:space="preserve">ECONOMIA GERAL</t>
  </si>
  <si>
    <t xml:space="preserve">% DE ECONOMIA 
POR ITEM</t>
  </si>
  <si>
    <t xml:space="preserve">90006/2025</t>
  </si>
  <si>
    <t xml:space="preserve">Prestação de serviço de gerenciamento de manutenções preventivas e corretivas em viaturas tipo leve, junto à rede credenciada, e transporte por guincho, por meio de sistema informatizado e integrado para gestão de frota. [Percentual desconto referência custo-hora oficina (%)]</t>
  </si>
  <si>
    <t xml:space="preserve">UN</t>
  </si>
  <si>
    <t xml:space="preserve">HOMOLOGADO</t>
  </si>
  <si>
    <t xml:space="preserve">Fornecimento de peças originais e genuínas ou similares para aplicação em viaturas do tipo leve. [Percentual desconto referência preço peças tabela oficial (%)]</t>
  </si>
  <si>
    <t xml:space="preserve">Prestação de serviço de gerenciamento de manutenções preventivas e corretivas em viaturas tipo pesada, junto à rede credenciada, e transporte por guincho, por meio de sistema informatizado e integrado para gestão de frota. [Percentual desconto referência custo-hora oficina (%)]</t>
  </si>
  <si>
    <t xml:space="preserve">Fornecimento de peças originais e genuínas ou similares para aplicação em viaturas do tipo pesada. [Percentual desconto referência preço peças tabela oficial (%)]</t>
  </si>
  <si>
    <t xml:space="preserve">Taxa de administração estimada 2,00% sobre Gerenciamento de Frota (somatório dos itens de 1 a 4), compreendendo manutenção preventiva e corretiva com fornecimento de peças e reboque. [Taxa administração (%)]</t>
  </si>
  <si>
    <t xml:space="preserve">Nº ATA</t>
  </si>
  <si>
    <t xml:space="preserve">NOME</t>
  </si>
  <si>
    <t xml:space="preserve">ENDEREÇO E CONTATO</t>
  </si>
  <si>
    <t xml:space="preserve">001/2022</t>
  </si>
  <si>
    <t xml:space="preserve">11.111.111/1111-11</t>
  </si>
  <si>
    <t xml:space="preserve">ALFA BRAVO</t>
  </si>
  <si>
    <t xml:space="preserve">Telefone: (XX) XXXXX-XXXX / (XX) XXXX-XXXX
E-mail: modelo@gmail.com.br
Av. Presidente Vargas, 466 - Centro - Rio de Janeiro / RJ - CEP: XX.XXX-XXX</t>
  </si>
  <si>
    <t xml:space="preserve">002/2022</t>
  </si>
  <si>
    <t xml:space="preserve">22.222.222/2222-22</t>
  </si>
  <si>
    <t xml:space="preserve">CHARLIE DELTA</t>
  </si>
  <si>
    <t xml:space="preserve">Telefone: (XX) XXXXX-XXXX / (XX) XXXX-XXXX
E-mail: teste@gmail.com.br
Av. Rio Branco, 500 - Centro - Rio de Janeiro / RJ - CEP: XX.XXX-XXX</t>
  </si>
  <si>
    <t xml:space="preserve">ATA</t>
  </si>
  <si>
    <t xml:space="preserve">VALIDADE 
DA ATA</t>
  </si>
  <si>
    <t xml:space="preserve">279/2024</t>
  </si>
  <si>
    <t xml:space="preserve">57.619.978/0001-53</t>
  </si>
  <si>
    <t xml:space="preserve">2L Distribuidora de Produtos LTDA</t>
  </si>
  <si>
    <t xml:space="preserve">(21) 2493-7460</t>
  </si>
  <si>
    <t xml:space="preserve">doisldistribuidora@gmail.com</t>
  </si>
  <si>
    <t xml:space="preserve">Rua Embaixador Moniz Gordilho, 09 - LT 26 PAL 14229 QDR / Rio de Janeiro-RJ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</si>
</sst>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&quot; R$ &quot;* #,##0.00\ ;&quot;-R$ &quot;* #,##0.00\ ;&quot; R$ &quot;* \-#\ ;\ @\ "/>
    <numFmt numFmtId="166" formatCode="\ * #,##0.00\ ;\-* #,##0.00\ ;\ * \-#\ ;\ @\ "/>
    <numFmt numFmtId="167" formatCode="0"/>
    <numFmt numFmtId="168" formatCode="[$R$-416]\ #,##0.00;[RED]\-[$R$-416]\ #,##0.00"/>
    <numFmt numFmtId="169" formatCode="[$R$-416]\ #,##0.00;[RED]\-[$R$-416]\ #,##0.00"/>
    <numFmt numFmtId="170" formatCode="mm/dd/yy"/>
    <numFmt numFmtId="171" formatCode="[$R$-416]#,##0.00\ ;\-[$R$-416]#,##0.00\ ;[$R$-416]\-#\ ;@\ "/>
    <numFmt numFmtId="172" formatCode="0.00%"/>
  </numFmts>
  <fonts count="25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Calibri"/>
      <family val="2"/>
    </font>
    <font>
      <b val="true"/>
      <sz val="10"/>
      <color rgb="FF000000"/>
      <name val="Calibri"/>
      <family val="2"/>
    </font>
    <font>
      <sz val="10"/>
      <color rgb="FF800000"/>
      <name val="Calibri"/>
      <family val="2"/>
    </font>
    <font>
      <b val="true"/>
      <sz val="10"/>
      <color rgb="FFFFFFFF"/>
      <name val="Calibri"/>
      <family val="2"/>
    </font>
    <font>
      <i val="true"/>
      <sz val="10"/>
      <color rgb="FF808080"/>
      <name val="Calibri"/>
      <family val="2"/>
    </font>
    <font>
      <sz val="10"/>
      <color rgb="FF008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b val="true"/>
      <sz val="24"/>
      <color rgb="FF000000"/>
      <name val="Calibri"/>
      <family val="2"/>
    </font>
    <font>
      <b val="true"/>
      <i val="true"/>
      <sz val="16"/>
      <color rgb="FF000000"/>
      <name val="Calibri"/>
      <family val="2"/>
    </font>
    <font>
      <sz val="10"/>
      <color rgb="FF808000"/>
      <name val="Calibri"/>
      <family val="2"/>
    </font>
    <font>
      <sz val="10"/>
      <color rgb="FF333333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11"/>
      <color rgb="FFFFFFFF"/>
      <name val="Calibri"/>
      <family val="2"/>
    </font>
    <font>
      <sz val="10"/>
      <color rgb="FF000000"/>
      <name val="Calibri"/>
      <family val="2"/>
    </font>
    <font>
      <b val="true"/>
      <i val="true"/>
      <sz val="10"/>
      <color rgb="FFFFFFFF"/>
      <name val="Calibri"/>
      <family val="2"/>
    </font>
    <font>
      <sz val="12"/>
      <name val="Calibri"/>
      <family val="2"/>
    </font>
    <font>
      <sz val="10"/>
      <color rgb="FFC9211E"/>
      <name val="Calibri"/>
      <family val="2"/>
    </font>
    <font>
      <sz val="11"/>
      <color rgb="FFC9211E"/>
      <name val="Calibri"/>
      <family val="2"/>
    </font>
    <font>
      <b val="true"/>
      <sz val="11"/>
      <color rgb="FFFFFFFF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CCCCC"/>
      </patternFill>
    </fill>
    <fill>
      <patternFill patternType="solid">
        <fgColor rgb="FF80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333300"/>
        <bgColor rgb="FF333333"/>
      </patternFill>
    </fill>
    <fill>
      <patternFill patternType="solid">
        <fgColor rgb="FFCCCCCC"/>
        <bgColor rgb="FFCCCCFF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003366"/>
      </patternFill>
    </fill>
    <fill>
      <patternFill patternType="solid">
        <fgColor rgb="FF2A6099"/>
        <bgColor rgb="FF666699"/>
      </patternFill>
    </fill>
    <fill>
      <patternFill patternType="solid">
        <fgColor rgb="FF407927"/>
        <bgColor rgb="FF008000"/>
      </patternFill>
    </fill>
    <fill>
      <patternFill patternType="solid">
        <fgColor rgb="FF729FCF"/>
        <bgColor rgb="FF969696"/>
      </patternFill>
    </fill>
    <fill>
      <patternFill patternType="solid">
        <fgColor rgb="FF72BF44"/>
        <bgColor rgb="FF969696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3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5" borderId="0" applyFont="true" applyBorder="false" applyAlignment="false" applyProtection="false"/>
    <xf numFmtId="164" fontId="7" fillId="6" borderId="0" applyFont="true" applyBorder="false" applyAlignment="false" applyProtection="false"/>
    <xf numFmtId="164" fontId="8" fillId="0" borderId="0" applyFont="true" applyBorder="false" applyAlignment="false" applyProtection="false"/>
    <xf numFmtId="164" fontId="9" fillId="7" borderId="0" applyFont="true" applyBorder="false" applyAlignment="false" applyProtection="false"/>
    <xf numFmtId="164" fontId="10" fillId="0" borderId="0" applyFont="true" applyBorder="false" applyAlignment="false" applyProtection="false"/>
    <xf numFmtId="164" fontId="11" fillId="0" borderId="0" applyFont="true" applyBorder="false" applyAlignment="false" applyProtection="false"/>
    <xf numFmtId="164" fontId="12" fillId="0" borderId="0" applyFont="true" applyBorder="false" applyAlignment="false" applyProtection="false"/>
    <xf numFmtId="164" fontId="13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applyFont="true" applyBorder="false" applyAlignment="false" applyProtection="false"/>
    <xf numFmtId="164" fontId="14" fillId="8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false" applyProtection="false"/>
    <xf numFmtId="164" fontId="0" fillId="0" borderId="0" applyFont="true" applyBorder="false" applyAlignment="false" applyProtection="false"/>
    <xf numFmtId="164" fontId="0" fillId="0" borderId="0" applyFont="true" applyBorder="false" applyAlignment="false" applyProtection="false"/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false" applyProtection="false"/>
    <xf numFmtId="166" fontId="1" fillId="0" borderId="0" applyFont="true" applyBorder="false" applyAlignment="false" applyProtection="false"/>
    <xf numFmtId="166" fontId="17" fillId="0" borderId="0" applyFont="true" applyBorder="false" applyAlignment="false" applyProtection="false"/>
    <xf numFmtId="164" fontId="6" fillId="0" borderId="0" applyFont="true" applyBorder="false" applyAlignment="false" applyProtection="false"/>
    <xf numFmtId="164" fontId="18" fillId="9" borderId="0" applyFont="true" applyBorder="false" applyAlignment="false" applyProtection="false"/>
    <xf numFmtId="164" fontId="0" fillId="10" borderId="0" applyFont="true" applyBorder="false" applyAlignment="false" applyProtection="false"/>
    <xf numFmtId="164" fontId="18" fillId="9" borderId="0" applyFont="true" applyBorder="false" applyAlignment="false" applyProtection="false"/>
    <xf numFmtId="164" fontId="0" fillId="10" borderId="0" applyFont="true" applyBorder="false" applyAlignment="false" applyProtection="false"/>
    <xf numFmtId="164" fontId="0" fillId="10" borderId="0" applyFont="true" applyBorder="false" applyAlignment="false" applyProtection="false"/>
    <xf numFmtId="164" fontId="18" fillId="9" borderId="0" applyFont="true" applyBorder="false" applyAlignment="false" applyProtection="false"/>
    <xf numFmtId="164" fontId="18" fillId="11" borderId="0" applyFont="true" applyBorder="false" applyAlignment="false" applyProtection="false"/>
    <xf numFmtId="164" fontId="18" fillId="12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13" borderId="2" xfId="5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2" xfId="5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3" borderId="2" xfId="5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5" borderId="2" xfId="5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13" borderId="2" xfId="5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13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16" borderId="2" xfId="5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16" borderId="2" xfId="5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6" borderId="2" xfId="5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2" xfId="5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14" borderId="2" xfId="5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7" fillId="3" borderId="2" xfId="5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15" borderId="2" xfId="5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5" borderId="2" xfId="5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3" borderId="2" xfId="5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1" fontId="19" fillId="17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2" xfId="5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1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22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4" fillId="14" borderId="2" xfId="5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14" borderId="2" xfId="5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4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Error 1" xfId="25"/>
    <cellStyle name="Footnote 1" xfId="26"/>
    <cellStyle name="Good 1" xfId="27"/>
    <cellStyle name="Heading 1 1" xfId="28"/>
    <cellStyle name="Heading 2 1" xfId="29"/>
    <cellStyle name="Heading 3" xfId="30"/>
    <cellStyle name="Heading 4" xfId="31"/>
    <cellStyle name="Moeda 2" xfId="32"/>
    <cellStyle name="Neutral 1" xfId="33"/>
    <cellStyle name="Normal 2" xfId="34"/>
    <cellStyle name="Normal 2 2" xfId="35"/>
    <cellStyle name="Normal 3" xfId="36"/>
    <cellStyle name="Normal 3 2" xfId="37"/>
    <cellStyle name="Normal 7" xfId="38"/>
    <cellStyle name="Normal 8" xfId="39"/>
    <cellStyle name="Note 1" xfId="40"/>
    <cellStyle name="Result2" xfId="41"/>
    <cellStyle name="Status 1" xfId="42"/>
    <cellStyle name="TableStyleLight1" xfId="43"/>
    <cellStyle name="Text 1" xfId="44"/>
    <cellStyle name="Vírgula 2" xfId="45"/>
    <cellStyle name="Vírgula 3" xfId="46"/>
    <cellStyle name="Warning 1" xfId="47"/>
    <cellStyle name="cf2" xfId="48"/>
    <cellStyle name="Sem título1" xfId="49"/>
    <cellStyle name="cf1" xfId="50"/>
    <cellStyle name="cf5" xfId="51"/>
    <cellStyle name="cf15" xfId="52"/>
    <cellStyle name="cf14" xfId="53"/>
    <cellStyle name="Excel_BuiltIn_Ênfase6 1" xfId="54"/>
    <cellStyle name="Excel_BuiltIn_Ênfase1 1" xfId="55"/>
  </cellStyles>
  <dxfs count="13">
    <dxf>
      <fill>
        <patternFill patternType="solid">
          <fgColor rgb="FF2A6099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407927"/>
          <bgColor rgb="FF000000"/>
        </patternFill>
      </fill>
    </dxf>
    <dxf>
      <fill>
        <patternFill patternType="solid">
          <fgColor rgb="FF729FCF"/>
          <bgColor rgb="FF000000"/>
        </patternFill>
      </fill>
    </dxf>
    <dxf>
      <fill>
        <patternFill patternType="solid">
          <fgColor rgb="FFCCCCCC"/>
          <bgColor rgb="FF000000"/>
        </patternFill>
      </fill>
    </dxf>
    <dxf>
      <fill>
        <patternFill patternType="solid">
          <fgColor rgb="00333399"/>
          <bgColor rgb="FF000000"/>
        </patternFill>
      </fill>
    </dxf>
    <dxf>
      <fill>
        <patternFill patternType="solid">
          <fgColor rgb="FF72BF44"/>
          <bgColor rgb="FF000000"/>
        </patternFill>
      </fill>
    </dxf>
    <dxf>
      <font>
        <name val="Calibri"/>
        <family val="2"/>
        <color rgb="FFFFFFFF"/>
        <sz val="11"/>
      </font>
      <fill>
        <patternFill>
          <bgColor rgb="FF333300"/>
        </patternFill>
      </fill>
    </dxf>
    <dxf>
      <font>
        <name val="Calibri"/>
        <family val="2"/>
        <color rgb="FFFFFFFF"/>
        <sz val="11"/>
      </font>
      <fill>
        <patternFill>
          <bgColor rgb="FF333300"/>
        </patternFill>
      </fill>
    </dxf>
    <dxf>
      <font>
        <name val="Calibri"/>
        <family val="2"/>
        <color rgb="FF000000"/>
        <sz val="11"/>
      </font>
      <fill>
        <patternFill>
          <bgColor rgb="FFCCCCCC"/>
        </patternFill>
      </fill>
    </dxf>
    <dxf>
      <font>
        <name val="Calibri"/>
        <family val="2"/>
        <color rgb="FFFFFFFF"/>
        <sz val="11"/>
      </font>
      <fill>
        <patternFill>
          <bgColor rgb="FF3333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729FC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72BF44"/>
      <rgbColor rgb="FFFFCC00"/>
      <rgbColor rgb="FFFF9900"/>
      <rgbColor rgb="FFFF6600"/>
      <rgbColor rgb="FF666699"/>
      <rgbColor rgb="FF969696"/>
      <rgbColor rgb="FF003366"/>
      <rgbColor rgb="FF407927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mailto:modelo@gmail.com.br" TargetMode="External"/><Relationship Id="rId2" Type="http://schemas.openxmlformats.org/officeDocument/2006/relationships/hyperlink" Target="mailto:teste@gmail.com.b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N7"/>
  <sheetViews>
    <sheetView showFormulas="false" showGridLines="true" showRowColHeaders="true" showZeros="true" rightToLeft="false" tabSelected="true" showOutlineSymbols="true" defaultGridColor="true" view="normal" topLeftCell="J1" colorId="64" zoomScale="80" zoomScaleNormal="80" zoomScalePageLayoutView="100" workbookViewId="0">
      <selection pane="topLeft" activeCell="M19" activeCellId="0" sqref="M19"/>
    </sheetView>
  </sheetViews>
  <sheetFormatPr defaultColWidth="11.53515625" defaultRowHeight="14.65" customHeight="false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9.47"/>
    <col collapsed="false" customWidth="true" hidden="false" outlineLevel="0" max="3" min="3" style="1" width="9.95"/>
    <col collapsed="false" customWidth="true" hidden="false" outlineLevel="0" max="4" min="4" style="1" width="5.57"/>
    <col collapsed="false" customWidth="true" hidden="false" outlineLevel="0" max="5" min="5" style="2" width="64.62"/>
    <col collapsed="false" customWidth="true" hidden="false" outlineLevel="0" max="6" min="6" style="3" width="14.3"/>
    <col collapsed="false" customWidth="true" hidden="false" outlineLevel="0" max="7" min="7" style="3" width="20.51"/>
    <col collapsed="false" customWidth="true" hidden="false" outlineLevel="0" max="8" min="8" style="3" width="17.6"/>
    <col collapsed="false" customWidth="true" hidden="false" outlineLevel="0" max="9" min="9" style="3" width="10.12"/>
    <col collapsed="false" customWidth="true" hidden="false" outlineLevel="0" max="10" min="10" style="3" width="12.23"/>
    <col collapsed="false" customWidth="true" hidden="false" outlineLevel="0" max="11" min="11" style="3" width="11.9"/>
    <col collapsed="false" customWidth="true" hidden="false" outlineLevel="0" max="12" min="12" style="3" width="8.33"/>
    <col collapsed="false" customWidth="true" hidden="false" outlineLevel="0" max="14" min="13" style="3" width="9.63"/>
    <col collapsed="false" customWidth="true" hidden="false" outlineLevel="0" max="15" min="15" style="3" width="13.21"/>
    <col collapsed="false" customWidth="true" hidden="false" outlineLevel="0" max="16" min="16" style="3" width="10.28"/>
    <col collapsed="false" customWidth="true" hidden="false" outlineLevel="0" max="17" min="17" style="3" width="15.8"/>
    <col collapsed="false" customWidth="true" hidden="false" outlineLevel="0" max="18" min="18" style="3" width="11.09"/>
    <col collapsed="false" customWidth="true" hidden="false" outlineLevel="0" max="19" min="19" style="3" width="17.6"/>
    <col collapsed="false" customWidth="true" hidden="false" outlineLevel="0" max="21" min="20" style="3" width="13.69"/>
    <col collapsed="false" customWidth="true" hidden="false" outlineLevel="0" max="22" min="22" style="3" width="14.99"/>
    <col collapsed="false" customWidth="true" hidden="false" outlineLevel="0" max="23" min="23" style="3" width="17.76"/>
    <col collapsed="false" customWidth="true" hidden="false" outlineLevel="0" max="24" min="24" style="3" width="13.21"/>
    <col collapsed="false" customWidth="true" hidden="false" outlineLevel="0" max="25" min="25" style="3" width="11.25"/>
    <col collapsed="false" customWidth="true" hidden="false" outlineLevel="0" max="26" min="26" style="3" width="9.95"/>
    <col collapsed="false" customWidth="true" hidden="false" outlineLevel="0" max="27" min="27" style="3" width="8.33"/>
    <col collapsed="false" customWidth="true" hidden="false" outlineLevel="0" max="28" min="28" style="4" width="8.97"/>
    <col collapsed="false" customWidth="true" hidden="false" outlineLevel="0" max="29" min="29" style="5" width="14.34"/>
    <col collapsed="false" customWidth="true" hidden="false" outlineLevel="0" max="30" min="30" style="3" width="14.51"/>
    <col collapsed="false" customWidth="true" hidden="false" outlineLevel="0" max="31" min="31" style="6" width="14.34"/>
    <col collapsed="false" customWidth="true" hidden="false" outlineLevel="0" max="32" min="32" style="5" width="14.51"/>
    <col collapsed="false" customWidth="true" hidden="false" outlineLevel="0" max="33" min="33" style="3" width="13.04"/>
    <col collapsed="false" customWidth="true" hidden="false" outlineLevel="0" max="34" min="34" style="7" width="17.76"/>
    <col collapsed="false" customWidth="true" hidden="false" outlineLevel="0" max="35" min="35" style="7" width="60.17"/>
    <col collapsed="false" customWidth="true" hidden="false" outlineLevel="0" max="36" min="36" style="8" width="40.18"/>
    <col collapsed="false" customWidth="true" hidden="false" outlineLevel="0" max="37" min="37" style="8" width="40.34"/>
    <col collapsed="false" customWidth="true" hidden="false" outlineLevel="0" max="38" min="38" style="8" width="68.46"/>
    <col collapsed="false" customWidth="true" hidden="false" outlineLevel="0" max="39" min="39" style="9" width="9.14"/>
    <col collapsed="false" customWidth="false" hidden="false" outlineLevel="0" max="40" min="40" style="3" width="11.53"/>
    <col collapsed="false" customWidth="true" hidden="false" outlineLevel="0" max="41" min="41" style="5" width="17.43"/>
    <col collapsed="false" customWidth="true" hidden="false" outlineLevel="0" max="42" min="42" style="5" width="15.15"/>
    <col collapsed="false" customWidth="true" hidden="false" outlineLevel="0" max="43" min="43" style="5" width="14.34"/>
    <col collapsed="false" customWidth="true" hidden="false" outlineLevel="0" max="44" min="44" style="3" width="19.99"/>
    <col collapsed="false" customWidth="true" hidden="false" outlineLevel="0" max="45" min="45" style="3" width="24.86"/>
    <col collapsed="false" customWidth="false" hidden="false" outlineLevel="0" max="990" min="46" style="3" width="11.53"/>
    <col collapsed="false" customWidth="false" hidden="false" outlineLevel="0" max="1002" min="991" style="10" width="11.53"/>
  </cols>
  <sheetData>
    <row r="1" customFormat="false" ht="14.65" hidden="false" customHeight="true" outlineLevel="0" collapsed="false">
      <c r="A1" s="11" t="s">
        <v>0</v>
      </c>
      <c r="B1" s="12" t="s">
        <v>1</v>
      </c>
      <c r="C1" s="11" t="s">
        <v>2</v>
      </c>
      <c r="D1" s="11" t="s">
        <v>3</v>
      </c>
      <c r="E1" s="13" t="s">
        <v>4</v>
      </c>
      <c r="F1" s="11" t="s">
        <v>5</v>
      </c>
      <c r="G1" s="12" t="s">
        <v>6</v>
      </c>
      <c r="H1" s="11" t="s">
        <v>7</v>
      </c>
      <c r="I1" s="14" t="n">
        <v>791010</v>
      </c>
      <c r="J1" s="14" t="n">
        <v>791000</v>
      </c>
      <c r="K1" s="14" t="n">
        <v>791700</v>
      </c>
      <c r="L1" s="14" t="n">
        <v>791800</v>
      </c>
      <c r="M1" s="14" t="n">
        <v>791902</v>
      </c>
      <c r="N1" s="14" t="n">
        <v>791904</v>
      </c>
      <c r="O1" s="14" t="n">
        <v>791600</v>
      </c>
      <c r="P1" s="14" t="n">
        <v>791901</v>
      </c>
      <c r="Q1" s="14" t="n">
        <v>791609</v>
      </c>
      <c r="R1" s="14" t="n">
        <v>791602</v>
      </c>
      <c r="S1" s="14" t="n">
        <v>791604</v>
      </c>
      <c r="T1" s="14" t="n">
        <v>791610</v>
      </c>
      <c r="U1" s="14" t="n">
        <v>791620</v>
      </c>
      <c r="V1" s="14" t="n">
        <v>791660</v>
      </c>
      <c r="W1" s="14" t="n">
        <v>791661</v>
      </c>
      <c r="X1" s="14" t="n">
        <v>791670</v>
      </c>
      <c r="Y1" s="14" t="n">
        <v>791570</v>
      </c>
      <c r="Z1" s="14" t="n">
        <v>791590</v>
      </c>
      <c r="AA1" s="14" t="n">
        <v>791580</v>
      </c>
      <c r="AB1" s="15" t="s">
        <v>8</v>
      </c>
      <c r="AC1" s="16" t="s">
        <v>9</v>
      </c>
      <c r="AD1" s="16" t="s">
        <v>10</v>
      </c>
      <c r="AE1" s="17" t="s">
        <v>11</v>
      </c>
      <c r="AF1" s="18" t="s">
        <v>12</v>
      </c>
      <c r="AG1" s="19" t="s">
        <v>13</v>
      </c>
      <c r="AH1" s="12" t="s">
        <v>14</v>
      </c>
      <c r="AI1" s="12" t="s">
        <v>15</v>
      </c>
      <c r="AJ1" s="20" t="s">
        <v>16</v>
      </c>
      <c r="AK1" s="20" t="s">
        <v>17</v>
      </c>
      <c r="AL1" s="20" t="s">
        <v>18</v>
      </c>
      <c r="AM1" s="21" t="s">
        <v>19</v>
      </c>
      <c r="AN1" s="22"/>
      <c r="AO1" s="23"/>
      <c r="AP1" s="23"/>
      <c r="AQ1" s="23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5"/>
      <c r="ALD1" s="25"/>
      <c r="ALE1" s="25"/>
      <c r="ALF1" s="25"/>
      <c r="ALG1" s="25"/>
      <c r="ALH1" s="25"/>
      <c r="ALI1" s="25"/>
      <c r="ALJ1" s="25"/>
      <c r="ALK1" s="25"/>
      <c r="ALL1" s="25"/>
      <c r="ALM1" s="25"/>
      <c r="ALN1" s="25"/>
    </row>
    <row r="2" customFormat="false" ht="22.35" hidden="false" customHeight="false" outlineLevel="0" collapsed="false">
      <c r="A2" s="11"/>
      <c r="B2" s="12"/>
      <c r="C2" s="11"/>
      <c r="D2" s="11"/>
      <c r="E2" s="13"/>
      <c r="F2" s="11"/>
      <c r="G2" s="12"/>
      <c r="H2" s="11" t="s">
        <v>20</v>
      </c>
      <c r="I2" s="26" t="s">
        <v>21</v>
      </c>
      <c r="J2" s="26" t="s">
        <v>22</v>
      </c>
      <c r="K2" s="26" t="s">
        <v>23</v>
      </c>
      <c r="L2" s="26" t="s">
        <v>24</v>
      </c>
      <c r="M2" s="26" t="s">
        <v>25</v>
      </c>
      <c r="N2" s="26" t="s">
        <v>26</v>
      </c>
      <c r="O2" s="26" t="s">
        <v>27</v>
      </c>
      <c r="P2" s="26" t="s">
        <v>28</v>
      </c>
      <c r="Q2" s="27" t="s">
        <v>29</v>
      </c>
      <c r="R2" s="27" t="s">
        <v>30</v>
      </c>
      <c r="S2" s="27" t="s">
        <v>31</v>
      </c>
      <c r="T2" s="26" t="s">
        <v>32</v>
      </c>
      <c r="U2" s="26" t="s">
        <v>33</v>
      </c>
      <c r="V2" s="26" t="s">
        <v>34</v>
      </c>
      <c r="W2" s="27" t="s">
        <v>35</v>
      </c>
      <c r="X2" s="27" t="s">
        <v>36</v>
      </c>
      <c r="Y2" s="26" t="s">
        <v>37</v>
      </c>
      <c r="Z2" s="26" t="s">
        <v>38</v>
      </c>
      <c r="AA2" s="26" t="s">
        <v>39</v>
      </c>
      <c r="AB2" s="15"/>
      <c r="AC2" s="16"/>
      <c r="AD2" s="16"/>
      <c r="AE2" s="17"/>
      <c r="AF2" s="18"/>
      <c r="AG2" s="19"/>
      <c r="AH2" s="12"/>
      <c r="AI2" s="12"/>
      <c r="AJ2" s="20"/>
      <c r="AK2" s="20"/>
      <c r="AL2" s="20"/>
      <c r="AM2" s="21"/>
      <c r="AN2" s="22"/>
      <c r="AO2" s="23" t="s">
        <v>40</v>
      </c>
      <c r="AP2" s="23" t="s">
        <v>41</v>
      </c>
      <c r="AQ2" s="28" t="s">
        <v>42</v>
      </c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</row>
    <row r="3" customFormat="false" ht="68.05" hidden="false" customHeight="true" outlineLevel="0" collapsed="false">
      <c r="A3" s="29" t="s">
        <v>43</v>
      </c>
      <c r="B3" s="30"/>
      <c r="C3" s="31" t="n">
        <v>1</v>
      </c>
      <c r="D3" s="32" t="n">
        <v>1</v>
      </c>
      <c r="E3" s="33" t="s">
        <v>44</v>
      </c>
      <c r="F3" s="34" t="s">
        <v>45</v>
      </c>
      <c r="G3" s="30"/>
      <c r="H3" s="35" t="n">
        <v>25518</v>
      </c>
      <c r="I3" s="36" t="n">
        <v>60000</v>
      </c>
      <c r="J3" s="36" t="n">
        <v>24200</v>
      </c>
      <c r="K3" s="36" t="n">
        <v>13280</v>
      </c>
      <c r="L3" s="36" t="n">
        <v>222</v>
      </c>
      <c r="M3" s="36" t="n">
        <v>45000</v>
      </c>
      <c r="N3" s="36" t="n">
        <v>12000</v>
      </c>
      <c r="O3" s="36" t="n">
        <v>45000</v>
      </c>
      <c r="P3" s="36" t="n">
        <v>18000</v>
      </c>
      <c r="Q3" s="36" t="n">
        <v>35000</v>
      </c>
      <c r="R3" s="36" t="n">
        <v>2800</v>
      </c>
      <c r="S3" s="36" t="n">
        <v>5000</v>
      </c>
      <c r="T3" s="36" t="n">
        <v>35000</v>
      </c>
      <c r="U3" s="36" t="n">
        <v>10000</v>
      </c>
      <c r="V3" s="36" t="n">
        <v>17000</v>
      </c>
      <c r="W3" s="36" t="n">
        <v>6000</v>
      </c>
      <c r="X3" s="36" t="n">
        <v>7000</v>
      </c>
      <c r="Y3" s="36" t="n">
        <v>200000</v>
      </c>
      <c r="Z3" s="36" t="n">
        <v>50000</v>
      </c>
      <c r="AA3" s="36" t="n">
        <v>2880</v>
      </c>
      <c r="AB3" s="37" t="n">
        <f aca="false">I3+J3+K3+L3+M3+N3+O3+P3+Q3+R3+S3+T3+U3+V3+W3+X3+Y3+Z3+AA3</f>
        <v>588382</v>
      </c>
      <c r="AC3" s="38" t="n">
        <v>0.67</v>
      </c>
      <c r="AD3" s="39" t="n">
        <f aca="false">AB3*AC3</f>
        <v>394215.94</v>
      </c>
      <c r="AE3" s="40" t="n">
        <v>0</v>
      </c>
      <c r="AF3" s="41" t="n">
        <f aca="false">IF(AG3="HOMOLOGADO",AB3*AE3,IF(AG3="CANCELADO","0",IF(AG3="DESERTO","0","")))</f>
        <v>0</v>
      </c>
      <c r="AG3" s="30" t="s">
        <v>46</v>
      </c>
      <c r="AH3" s="30" t="e">
        <f aca="false">VLOOKUP(B3,Fornecedores!$A$1:$F$2,2,0)</f>
        <v>#N/A</v>
      </c>
      <c r="AI3" s="30" t="e">
        <f aca="false">VLOOKUP(B3,Fornecedores!$A$1:$F$2,3,0)</f>
        <v>#N/A</v>
      </c>
      <c r="AJ3" s="30" t="e">
        <f aca="false">VLOOKUP(B3,Fornecedores!$A$1:$F$2,4,0)</f>
        <v>#N/A</v>
      </c>
      <c r="AK3" s="30" t="e">
        <f aca="false">VLOOKUP(B3,Fornecedores!$A$1:$F$2,5,0)</f>
        <v>#N/A</v>
      </c>
      <c r="AL3" s="30" t="e">
        <f aca="false">VLOOKUP(B3,Fornecedores!$A$1:$F$2,6,0)</f>
        <v>#N/A</v>
      </c>
      <c r="AM3" s="42" t="e">
        <f aca="false">VLOOKUP(B3,Fornecedores!$A$1:$G$2,7,0)</f>
        <v>#N/A</v>
      </c>
      <c r="AN3" s="43"/>
      <c r="AO3" s="41" t="n">
        <f aca="false">IF(AG3="HOMOLOGADO",AC3-AE3,"")</f>
        <v>0.67</v>
      </c>
      <c r="AP3" s="41" t="n">
        <f aca="false">IF(AG3="HOMOLOGADO",AD3-AF3,"")</f>
        <v>394215.94</v>
      </c>
      <c r="AQ3" s="44" t="e">
        <f aca="false">+(AE3-AC3)/AE3</f>
        <v>#DIV/0!</v>
      </c>
      <c r="AR3" s="45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  <c r="IT3" s="46"/>
      <c r="IU3" s="46"/>
      <c r="IV3" s="46"/>
      <c r="IW3" s="46"/>
      <c r="IX3" s="46"/>
      <c r="IY3" s="46"/>
      <c r="IZ3" s="46"/>
      <c r="JA3" s="46"/>
      <c r="JB3" s="46"/>
      <c r="JC3" s="46"/>
      <c r="JD3" s="46"/>
      <c r="JE3" s="46"/>
      <c r="JF3" s="46"/>
      <c r="JG3" s="46"/>
      <c r="JH3" s="46"/>
      <c r="JI3" s="46"/>
      <c r="JJ3" s="46"/>
      <c r="JK3" s="46"/>
      <c r="JL3" s="46"/>
      <c r="JM3" s="46"/>
      <c r="JN3" s="46"/>
      <c r="JO3" s="46"/>
      <c r="JP3" s="46"/>
      <c r="JQ3" s="46"/>
      <c r="JR3" s="46"/>
      <c r="JS3" s="46"/>
      <c r="JT3" s="46"/>
      <c r="JU3" s="46"/>
      <c r="JV3" s="46"/>
      <c r="JW3" s="46"/>
      <c r="JX3" s="46"/>
      <c r="JY3" s="46"/>
      <c r="JZ3" s="46"/>
      <c r="KA3" s="46"/>
      <c r="KB3" s="46"/>
      <c r="KC3" s="46"/>
      <c r="KD3" s="46"/>
      <c r="KE3" s="46"/>
      <c r="KF3" s="46"/>
      <c r="KG3" s="46"/>
      <c r="KH3" s="46"/>
      <c r="KI3" s="46"/>
      <c r="KJ3" s="46"/>
      <c r="KK3" s="46"/>
      <c r="KL3" s="46"/>
      <c r="KM3" s="46"/>
      <c r="KN3" s="46"/>
      <c r="KO3" s="46"/>
      <c r="KP3" s="46"/>
      <c r="KQ3" s="46"/>
      <c r="KR3" s="46"/>
      <c r="KS3" s="46"/>
      <c r="KT3" s="46"/>
      <c r="KU3" s="46"/>
      <c r="KV3" s="46"/>
      <c r="KW3" s="46"/>
      <c r="KX3" s="46"/>
      <c r="KY3" s="46"/>
      <c r="KZ3" s="46"/>
      <c r="LA3" s="46"/>
      <c r="LB3" s="46"/>
      <c r="LC3" s="46"/>
      <c r="LD3" s="46"/>
      <c r="LE3" s="46"/>
      <c r="LF3" s="46"/>
      <c r="LG3" s="46"/>
      <c r="LH3" s="46"/>
      <c r="LI3" s="46"/>
      <c r="LJ3" s="46"/>
      <c r="LK3" s="46"/>
      <c r="LL3" s="46"/>
      <c r="LM3" s="46"/>
      <c r="LN3" s="46"/>
      <c r="LO3" s="46"/>
      <c r="LP3" s="46"/>
      <c r="LQ3" s="46"/>
      <c r="LR3" s="46"/>
      <c r="LS3" s="46"/>
      <c r="LT3" s="46"/>
      <c r="LU3" s="46"/>
      <c r="LV3" s="46"/>
      <c r="LW3" s="46"/>
      <c r="LX3" s="46"/>
      <c r="LY3" s="46"/>
      <c r="LZ3" s="46"/>
      <c r="MA3" s="46"/>
      <c r="MB3" s="46"/>
      <c r="MC3" s="46"/>
      <c r="MD3" s="46"/>
      <c r="ME3" s="46"/>
      <c r="MF3" s="46"/>
      <c r="MG3" s="46"/>
      <c r="MH3" s="46"/>
      <c r="MI3" s="46"/>
      <c r="MJ3" s="46"/>
      <c r="MK3" s="46"/>
      <c r="ML3" s="46"/>
      <c r="MM3" s="46"/>
      <c r="MN3" s="46"/>
      <c r="MO3" s="46"/>
      <c r="MP3" s="46"/>
      <c r="MQ3" s="46"/>
      <c r="MR3" s="46"/>
      <c r="MS3" s="46"/>
      <c r="MT3" s="46"/>
      <c r="MU3" s="46"/>
      <c r="MV3" s="46"/>
      <c r="MW3" s="46"/>
      <c r="MX3" s="46"/>
      <c r="MY3" s="46"/>
      <c r="MZ3" s="46"/>
      <c r="NA3" s="46"/>
      <c r="NB3" s="46"/>
      <c r="NC3" s="46"/>
      <c r="ND3" s="46"/>
      <c r="NE3" s="46"/>
      <c r="NF3" s="46"/>
      <c r="NG3" s="46"/>
      <c r="NH3" s="46"/>
      <c r="NI3" s="46"/>
      <c r="NJ3" s="46"/>
      <c r="NK3" s="46"/>
      <c r="NL3" s="46"/>
      <c r="NM3" s="46"/>
      <c r="NN3" s="46"/>
      <c r="NO3" s="46"/>
      <c r="NP3" s="46"/>
      <c r="NQ3" s="46"/>
      <c r="NR3" s="46"/>
      <c r="NS3" s="46"/>
      <c r="NT3" s="46"/>
      <c r="NU3" s="46"/>
      <c r="NV3" s="46"/>
      <c r="NW3" s="46"/>
      <c r="NX3" s="46"/>
      <c r="NY3" s="46"/>
      <c r="NZ3" s="46"/>
      <c r="OA3" s="46"/>
      <c r="OB3" s="46"/>
      <c r="OC3" s="46"/>
      <c r="OD3" s="46"/>
      <c r="OE3" s="46"/>
      <c r="OF3" s="46"/>
      <c r="OG3" s="46"/>
      <c r="OH3" s="46"/>
      <c r="OI3" s="46"/>
      <c r="OJ3" s="46"/>
      <c r="OK3" s="46"/>
      <c r="OL3" s="46"/>
      <c r="OM3" s="46"/>
      <c r="ON3" s="46"/>
      <c r="OO3" s="46"/>
      <c r="OP3" s="46"/>
      <c r="OQ3" s="46"/>
      <c r="OR3" s="46"/>
      <c r="OS3" s="46"/>
      <c r="OT3" s="46"/>
      <c r="OU3" s="46"/>
      <c r="OV3" s="46"/>
      <c r="OW3" s="46"/>
      <c r="OX3" s="46"/>
      <c r="OY3" s="46"/>
      <c r="OZ3" s="46"/>
      <c r="PA3" s="46"/>
      <c r="PB3" s="46"/>
      <c r="PC3" s="46"/>
      <c r="PD3" s="46"/>
      <c r="PE3" s="46"/>
      <c r="PF3" s="46"/>
      <c r="PG3" s="46"/>
      <c r="PH3" s="46"/>
      <c r="PI3" s="46"/>
      <c r="PJ3" s="46"/>
      <c r="PK3" s="46"/>
      <c r="PL3" s="46"/>
      <c r="PM3" s="46"/>
      <c r="PN3" s="46"/>
      <c r="PO3" s="46"/>
      <c r="PP3" s="46"/>
      <c r="PQ3" s="46"/>
      <c r="PR3" s="46"/>
      <c r="PS3" s="46"/>
      <c r="PT3" s="46"/>
      <c r="PU3" s="46"/>
      <c r="PV3" s="46"/>
      <c r="PW3" s="46"/>
      <c r="PX3" s="46"/>
      <c r="PY3" s="46"/>
      <c r="PZ3" s="46"/>
      <c r="QA3" s="46"/>
      <c r="QB3" s="46"/>
      <c r="QC3" s="46"/>
      <c r="QD3" s="46"/>
      <c r="QE3" s="46"/>
      <c r="QF3" s="46"/>
      <c r="QG3" s="46"/>
      <c r="QH3" s="46"/>
      <c r="QI3" s="46"/>
      <c r="QJ3" s="46"/>
      <c r="QK3" s="46"/>
      <c r="QL3" s="46"/>
      <c r="QM3" s="46"/>
      <c r="QN3" s="46"/>
      <c r="QO3" s="46"/>
      <c r="QP3" s="46"/>
      <c r="QQ3" s="46"/>
      <c r="QR3" s="46"/>
      <c r="QS3" s="46"/>
      <c r="QT3" s="46"/>
      <c r="QU3" s="46"/>
      <c r="QV3" s="46"/>
      <c r="QW3" s="46"/>
      <c r="QX3" s="46"/>
      <c r="QY3" s="46"/>
      <c r="QZ3" s="46"/>
      <c r="RA3" s="46"/>
      <c r="RB3" s="46"/>
      <c r="RC3" s="46"/>
      <c r="RD3" s="46"/>
      <c r="RE3" s="46"/>
      <c r="RF3" s="46"/>
      <c r="RG3" s="46"/>
      <c r="RH3" s="46"/>
      <c r="RI3" s="46"/>
      <c r="RJ3" s="46"/>
      <c r="RK3" s="46"/>
      <c r="RL3" s="46"/>
      <c r="RM3" s="46"/>
      <c r="RN3" s="46"/>
      <c r="RO3" s="46"/>
      <c r="RP3" s="46"/>
      <c r="RQ3" s="46"/>
      <c r="RR3" s="46"/>
      <c r="RS3" s="46"/>
      <c r="RT3" s="46"/>
      <c r="RU3" s="46"/>
      <c r="RV3" s="46"/>
      <c r="RW3" s="46"/>
      <c r="RX3" s="46"/>
      <c r="RY3" s="46"/>
      <c r="RZ3" s="46"/>
      <c r="SA3" s="46"/>
      <c r="SB3" s="46"/>
      <c r="SC3" s="46"/>
      <c r="SD3" s="46"/>
      <c r="SE3" s="46"/>
      <c r="SF3" s="46"/>
      <c r="SG3" s="46"/>
      <c r="SH3" s="46"/>
      <c r="SI3" s="46"/>
      <c r="SJ3" s="46"/>
      <c r="SK3" s="46"/>
      <c r="SL3" s="46"/>
      <c r="SM3" s="46"/>
      <c r="SN3" s="46"/>
      <c r="SO3" s="46"/>
      <c r="SP3" s="46"/>
      <c r="SQ3" s="46"/>
      <c r="SR3" s="46"/>
      <c r="SS3" s="46"/>
      <c r="ST3" s="46"/>
      <c r="SU3" s="46"/>
      <c r="SV3" s="46"/>
      <c r="SW3" s="46"/>
      <c r="SX3" s="46"/>
      <c r="SY3" s="46"/>
      <c r="SZ3" s="46"/>
      <c r="TA3" s="46"/>
      <c r="TB3" s="46"/>
      <c r="TC3" s="46"/>
      <c r="TD3" s="46"/>
      <c r="TE3" s="46"/>
      <c r="TF3" s="46"/>
      <c r="TG3" s="46"/>
      <c r="TH3" s="46"/>
      <c r="TI3" s="46"/>
      <c r="TJ3" s="46"/>
      <c r="TK3" s="46"/>
      <c r="TL3" s="46"/>
      <c r="TM3" s="46"/>
      <c r="TN3" s="46"/>
      <c r="TO3" s="46"/>
      <c r="TP3" s="46"/>
      <c r="TQ3" s="46"/>
      <c r="TR3" s="46"/>
      <c r="TS3" s="46"/>
      <c r="TT3" s="46"/>
      <c r="TU3" s="46"/>
      <c r="TV3" s="46"/>
      <c r="TW3" s="46"/>
      <c r="TX3" s="46"/>
      <c r="TY3" s="46"/>
      <c r="TZ3" s="46"/>
      <c r="UA3" s="46"/>
      <c r="UB3" s="46"/>
      <c r="UC3" s="46"/>
      <c r="UD3" s="46"/>
      <c r="UE3" s="46"/>
      <c r="UF3" s="46"/>
      <c r="UG3" s="46"/>
      <c r="UH3" s="46"/>
      <c r="UI3" s="46"/>
      <c r="UJ3" s="46"/>
      <c r="UK3" s="46"/>
      <c r="UL3" s="46"/>
      <c r="UM3" s="46"/>
      <c r="UN3" s="46"/>
      <c r="UO3" s="46"/>
      <c r="UP3" s="46"/>
      <c r="UQ3" s="46"/>
      <c r="UR3" s="46"/>
      <c r="US3" s="46"/>
      <c r="UT3" s="46"/>
      <c r="UU3" s="46"/>
      <c r="UV3" s="46"/>
      <c r="UW3" s="46"/>
      <c r="UX3" s="46"/>
      <c r="UY3" s="46"/>
      <c r="UZ3" s="46"/>
      <c r="VA3" s="46"/>
      <c r="VB3" s="46"/>
      <c r="VC3" s="46"/>
      <c r="VD3" s="46"/>
      <c r="VE3" s="46"/>
      <c r="VF3" s="46"/>
      <c r="VG3" s="46"/>
      <c r="VH3" s="46"/>
      <c r="VI3" s="46"/>
      <c r="VJ3" s="46"/>
      <c r="VK3" s="46"/>
      <c r="VL3" s="46"/>
      <c r="VM3" s="46"/>
      <c r="VN3" s="46"/>
      <c r="VO3" s="46"/>
      <c r="VP3" s="46"/>
      <c r="VQ3" s="46"/>
      <c r="VR3" s="46"/>
      <c r="VS3" s="46"/>
      <c r="VT3" s="46"/>
      <c r="VU3" s="46"/>
      <c r="VV3" s="46"/>
      <c r="VW3" s="46"/>
      <c r="VX3" s="46"/>
      <c r="VY3" s="46"/>
      <c r="VZ3" s="46"/>
      <c r="WA3" s="46"/>
      <c r="WB3" s="46"/>
      <c r="WC3" s="46"/>
      <c r="WD3" s="46"/>
      <c r="WE3" s="46"/>
      <c r="WF3" s="46"/>
      <c r="WG3" s="46"/>
      <c r="WH3" s="46"/>
      <c r="WI3" s="46"/>
      <c r="WJ3" s="46"/>
      <c r="WK3" s="46"/>
      <c r="WL3" s="46"/>
      <c r="WM3" s="46"/>
      <c r="WN3" s="46"/>
      <c r="WO3" s="46"/>
      <c r="WP3" s="46"/>
      <c r="WQ3" s="46"/>
      <c r="WR3" s="46"/>
      <c r="WS3" s="46"/>
      <c r="WT3" s="46"/>
      <c r="WU3" s="46"/>
      <c r="WV3" s="46"/>
      <c r="WW3" s="46"/>
      <c r="WX3" s="46"/>
      <c r="WY3" s="46"/>
      <c r="WZ3" s="46"/>
      <c r="XA3" s="46"/>
      <c r="XB3" s="46"/>
      <c r="XC3" s="46"/>
      <c r="XD3" s="46"/>
      <c r="XE3" s="46"/>
      <c r="XF3" s="46"/>
      <c r="XG3" s="46"/>
      <c r="XH3" s="46"/>
      <c r="XI3" s="46"/>
      <c r="XJ3" s="46"/>
      <c r="XK3" s="46"/>
      <c r="XL3" s="46"/>
      <c r="XM3" s="46"/>
      <c r="XN3" s="46"/>
      <c r="XO3" s="46"/>
      <c r="XP3" s="46"/>
      <c r="XQ3" s="46"/>
      <c r="XR3" s="46"/>
      <c r="XS3" s="46"/>
      <c r="XT3" s="46"/>
      <c r="XU3" s="46"/>
      <c r="XV3" s="46"/>
      <c r="XW3" s="46"/>
      <c r="XX3" s="46"/>
      <c r="XY3" s="46"/>
      <c r="XZ3" s="46"/>
      <c r="YA3" s="46"/>
      <c r="YB3" s="46"/>
      <c r="YC3" s="46"/>
      <c r="YD3" s="46"/>
      <c r="YE3" s="46"/>
      <c r="YF3" s="46"/>
      <c r="YG3" s="46"/>
      <c r="YH3" s="46"/>
      <c r="YI3" s="46"/>
      <c r="YJ3" s="46"/>
      <c r="YK3" s="46"/>
      <c r="YL3" s="46"/>
      <c r="YM3" s="46"/>
      <c r="YN3" s="46"/>
      <c r="YO3" s="46"/>
      <c r="YP3" s="46"/>
      <c r="YQ3" s="46"/>
      <c r="YR3" s="46"/>
      <c r="YS3" s="46"/>
      <c r="YT3" s="46"/>
      <c r="YU3" s="46"/>
      <c r="YV3" s="46"/>
      <c r="YW3" s="46"/>
      <c r="YX3" s="46"/>
      <c r="YY3" s="46"/>
      <c r="YZ3" s="46"/>
      <c r="ZA3" s="46"/>
      <c r="ZB3" s="46"/>
      <c r="ZC3" s="46"/>
      <c r="ZD3" s="46"/>
      <c r="ZE3" s="46"/>
      <c r="ZF3" s="46"/>
      <c r="ZG3" s="46"/>
      <c r="ZH3" s="46"/>
      <c r="ZI3" s="46"/>
      <c r="ZJ3" s="46"/>
      <c r="ZK3" s="46"/>
      <c r="ZL3" s="46"/>
      <c r="ZM3" s="46"/>
      <c r="ZN3" s="46"/>
      <c r="ZO3" s="46"/>
      <c r="ZP3" s="46"/>
      <c r="ZQ3" s="46"/>
      <c r="ZR3" s="46"/>
      <c r="ZS3" s="46"/>
      <c r="ZT3" s="46"/>
      <c r="ZU3" s="46"/>
      <c r="ZV3" s="46"/>
      <c r="ZW3" s="46"/>
      <c r="ZX3" s="46"/>
      <c r="ZY3" s="46"/>
      <c r="ZZ3" s="46"/>
      <c r="AAA3" s="46"/>
      <c r="AAB3" s="46"/>
      <c r="AAC3" s="46"/>
      <c r="AAD3" s="46"/>
      <c r="AAE3" s="46"/>
      <c r="AAF3" s="46"/>
      <c r="AAG3" s="46"/>
      <c r="AAH3" s="46"/>
      <c r="AAI3" s="46"/>
      <c r="AAJ3" s="46"/>
      <c r="AAK3" s="46"/>
      <c r="AAL3" s="46"/>
      <c r="AAM3" s="46"/>
      <c r="AAN3" s="46"/>
      <c r="AAO3" s="46"/>
      <c r="AAP3" s="46"/>
      <c r="AAQ3" s="46"/>
      <c r="AAR3" s="46"/>
      <c r="AAS3" s="46"/>
      <c r="AAT3" s="46"/>
      <c r="AAU3" s="46"/>
      <c r="AAV3" s="46"/>
      <c r="AAW3" s="46"/>
      <c r="AAX3" s="46"/>
      <c r="AAY3" s="46"/>
      <c r="AAZ3" s="46"/>
      <c r="ABA3" s="46"/>
      <c r="ABB3" s="46"/>
      <c r="ABC3" s="46"/>
      <c r="ABD3" s="46"/>
      <c r="ABE3" s="46"/>
      <c r="ABF3" s="46"/>
      <c r="ABG3" s="46"/>
      <c r="ABH3" s="46"/>
      <c r="ABI3" s="46"/>
      <c r="ABJ3" s="46"/>
      <c r="ABK3" s="46"/>
      <c r="ABL3" s="46"/>
      <c r="ABM3" s="46"/>
      <c r="ABN3" s="46"/>
      <c r="ABO3" s="46"/>
      <c r="ABP3" s="46"/>
      <c r="ABQ3" s="46"/>
      <c r="ABR3" s="46"/>
      <c r="ABS3" s="46"/>
      <c r="ABT3" s="46"/>
      <c r="ABU3" s="46"/>
      <c r="ABV3" s="46"/>
      <c r="ABW3" s="46"/>
      <c r="ABX3" s="46"/>
      <c r="ABY3" s="46"/>
      <c r="ABZ3" s="46"/>
      <c r="ACA3" s="46"/>
      <c r="ACB3" s="46"/>
      <c r="ACC3" s="46"/>
      <c r="ACD3" s="46"/>
      <c r="ACE3" s="46"/>
      <c r="ACF3" s="46"/>
      <c r="ACG3" s="46"/>
      <c r="ACH3" s="46"/>
      <c r="ACI3" s="46"/>
      <c r="ACJ3" s="46"/>
      <c r="ACK3" s="46"/>
      <c r="ACL3" s="46"/>
      <c r="ACM3" s="46"/>
      <c r="ACN3" s="46"/>
      <c r="ACO3" s="46"/>
      <c r="ACP3" s="46"/>
      <c r="ACQ3" s="46"/>
      <c r="ACR3" s="46"/>
      <c r="ACS3" s="46"/>
      <c r="ACT3" s="46"/>
      <c r="ACU3" s="46"/>
      <c r="ACV3" s="46"/>
      <c r="ACW3" s="46"/>
      <c r="ACX3" s="46"/>
      <c r="ACY3" s="46"/>
      <c r="ACZ3" s="46"/>
      <c r="ADA3" s="46"/>
      <c r="ADB3" s="46"/>
      <c r="ADC3" s="46"/>
      <c r="ADD3" s="46"/>
      <c r="ADE3" s="46"/>
      <c r="ADF3" s="46"/>
      <c r="ADG3" s="46"/>
      <c r="ADH3" s="46"/>
      <c r="ADI3" s="46"/>
      <c r="ADJ3" s="46"/>
      <c r="ADK3" s="46"/>
      <c r="ADL3" s="46"/>
      <c r="ADM3" s="46"/>
      <c r="ADN3" s="46"/>
      <c r="ADO3" s="46"/>
      <c r="ADP3" s="46"/>
      <c r="ADQ3" s="46"/>
      <c r="ADR3" s="46"/>
      <c r="ADS3" s="46"/>
      <c r="ADT3" s="46"/>
      <c r="ADU3" s="46"/>
      <c r="ADV3" s="46"/>
      <c r="ADW3" s="46"/>
      <c r="ADX3" s="46"/>
      <c r="ADY3" s="46"/>
      <c r="ADZ3" s="46"/>
      <c r="AEA3" s="46"/>
      <c r="AEB3" s="46"/>
      <c r="AEC3" s="46"/>
      <c r="AED3" s="46"/>
      <c r="AEE3" s="46"/>
      <c r="AEF3" s="46"/>
      <c r="AEG3" s="46"/>
      <c r="AEH3" s="46"/>
      <c r="AEI3" s="46"/>
      <c r="AEJ3" s="46"/>
      <c r="AEK3" s="46"/>
      <c r="AEL3" s="46"/>
      <c r="AEM3" s="46"/>
      <c r="AEN3" s="46"/>
      <c r="AEO3" s="46"/>
      <c r="AEP3" s="46"/>
      <c r="AEQ3" s="46"/>
      <c r="AER3" s="46"/>
      <c r="AES3" s="46"/>
      <c r="AET3" s="46"/>
      <c r="AEU3" s="46"/>
      <c r="AEV3" s="46"/>
      <c r="AEW3" s="46"/>
      <c r="AEX3" s="46"/>
      <c r="AEY3" s="46"/>
      <c r="AEZ3" s="46"/>
      <c r="AFA3" s="46"/>
      <c r="AFB3" s="46"/>
      <c r="AFC3" s="46"/>
      <c r="AFD3" s="46"/>
      <c r="AFE3" s="46"/>
      <c r="AFF3" s="46"/>
      <c r="AFG3" s="46"/>
      <c r="AFH3" s="46"/>
      <c r="AFI3" s="46"/>
      <c r="AFJ3" s="46"/>
      <c r="AFK3" s="46"/>
      <c r="AFL3" s="46"/>
      <c r="AFM3" s="46"/>
      <c r="AFN3" s="46"/>
      <c r="AFO3" s="46"/>
      <c r="AFP3" s="46"/>
      <c r="AFQ3" s="46"/>
      <c r="AFR3" s="46"/>
      <c r="AFS3" s="46"/>
      <c r="AFT3" s="46"/>
      <c r="AFU3" s="46"/>
      <c r="AFV3" s="46"/>
      <c r="AFW3" s="46"/>
      <c r="AFX3" s="46"/>
      <c r="AFY3" s="46"/>
      <c r="AFZ3" s="46"/>
      <c r="AGA3" s="46"/>
      <c r="AGB3" s="46"/>
      <c r="AGC3" s="46"/>
      <c r="AGD3" s="46"/>
      <c r="AGE3" s="46"/>
      <c r="AGF3" s="46"/>
      <c r="AGG3" s="46"/>
      <c r="AGH3" s="46"/>
      <c r="AGI3" s="46"/>
      <c r="AGJ3" s="46"/>
      <c r="AGK3" s="46"/>
      <c r="AGL3" s="46"/>
      <c r="AGM3" s="46"/>
      <c r="AGN3" s="46"/>
      <c r="AGO3" s="46"/>
      <c r="AGP3" s="46"/>
      <c r="AGQ3" s="46"/>
      <c r="AGR3" s="46"/>
      <c r="AGS3" s="46"/>
      <c r="AGT3" s="46"/>
      <c r="AGU3" s="46"/>
      <c r="AGV3" s="46"/>
      <c r="AGW3" s="46"/>
      <c r="AGX3" s="46"/>
      <c r="AGY3" s="46"/>
      <c r="AGZ3" s="46"/>
      <c r="AHA3" s="46"/>
      <c r="AHB3" s="46"/>
      <c r="AHC3" s="46"/>
      <c r="AHD3" s="46"/>
      <c r="AHE3" s="46"/>
      <c r="AHF3" s="46"/>
      <c r="AHG3" s="46"/>
      <c r="AHH3" s="46"/>
      <c r="AHI3" s="46"/>
      <c r="AHJ3" s="46"/>
      <c r="AHK3" s="46"/>
      <c r="AHL3" s="46"/>
      <c r="AHM3" s="46"/>
      <c r="AHN3" s="46"/>
      <c r="AHO3" s="46"/>
      <c r="AHP3" s="46"/>
      <c r="AHQ3" s="46"/>
      <c r="AHR3" s="46"/>
      <c r="AHS3" s="46"/>
      <c r="AHT3" s="46"/>
      <c r="AHU3" s="46"/>
      <c r="AHV3" s="46"/>
      <c r="AHW3" s="46"/>
      <c r="AHX3" s="46"/>
      <c r="AHY3" s="46"/>
      <c r="AHZ3" s="46"/>
      <c r="AIA3" s="46"/>
      <c r="AIB3" s="46"/>
      <c r="AIC3" s="46"/>
      <c r="AID3" s="46"/>
      <c r="AIE3" s="46"/>
      <c r="AIF3" s="46"/>
      <c r="AIG3" s="46"/>
      <c r="AIH3" s="46"/>
      <c r="AII3" s="46"/>
      <c r="AIJ3" s="46"/>
      <c r="AIK3" s="46"/>
      <c r="AIL3" s="46"/>
      <c r="AIM3" s="46"/>
      <c r="AIN3" s="46"/>
      <c r="AIO3" s="46"/>
      <c r="AIP3" s="46"/>
      <c r="AIQ3" s="46"/>
      <c r="AIR3" s="46"/>
      <c r="AIS3" s="46"/>
      <c r="AIT3" s="46"/>
      <c r="AIU3" s="46"/>
      <c r="AIV3" s="46"/>
      <c r="AIW3" s="46"/>
      <c r="AIX3" s="46"/>
      <c r="AIY3" s="46"/>
      <c r="AIZ3" s="46"/>
      <c r="AJA3" s="46"/>
      <c r="AJB3" s="46"/>
      <c r="AJC3" s="46"/>
      <c r="AJD3" s="46"/>
      <c r="AJE3" s="46"/>
      <c r="AJF3" s="46"/>
      <c r="AJG3" s="46"/>
      <c r="AJH3" s="46"/>
      <c r="AJI3" s="46"/>
      <c r="AJJ3" s="46"/>
      <c r="AJK3" s="46"/>
      <c r="AJL3" s="46"/>
      <c r="AJM3" s="46"/>
      <c r="AJN3" s="46"/>
      <c r="AJO3" s="46"/>
      <c r="AJP3" s="46"/>
      <c r="AJQ3" s="46"/>
      <c r="AJR3" s="46"/>
      <c r="AJS3" s="46"/>
      <c r="AJT3" s="46"/>
      <c r="AJU3" s="46"/>
      <c r="AJV3" s="46"/>
      <c r="AJW3" s="46"/>
      <c r="AJX3" s="46"/>
      <c r="AJY3" s="46"/>
      <c r="AJZ3" s="46"/>
      <c r="AKA3" s="46"/>
      <c r="AKB3" s="46"/>
      <c r="AKC3" s="46"/>
      <c r="AKD3" s="46"/>
      <c r="AKE3" s="46"/>
      <c r="AKF3" s="46"/>
      <c r="AKG3" s="46"/>
      <c r="AKH3" s="46"/>
      <c r="AKI3" s="46"/>
      <c r="AKJ3" s="46"/>
      <c r="AKK3" s="46"/>
      <c r="AKL3" s="46"/>
      <c r="AKM3" s="46"/>
      <c r="AKN3" s="46"/>
      <c r="AKO3" s="46"/>
      <c r="AKP3" s="46"/>
      <c r="AKQ3" s="46"/>
      <c r="AKR3" s="46"/>
      <c r="AKS3" s="46"/>
      <c r="AKT3" s="46"/>
      <c r="AKU3" s="46"/>
      <c r="AKV3" s="46"/>
      <c r="AKW3" s="46"/>
      <c r="AKX3" s="46"/>
      <c r="AKY3" s="46"/>
      <c r="AKZ3" s="46"/>
      <c r="ALA3" s="46"/>
      <c r="ALB3" s="46"/>
    </row>
    <row r="4" customFormat="false" ht="68.05" hidden="false" customHeight="true" outlineLevel="0" collapsed="false">
      <c r="A4" s="29" t="s">
        <v>43</v>
      </c>
      <c r="B4" s="30"/>
      <c r="C4" s="31" t="n">
        <v>1</v>
      </c>
      <c r="D4" s="32" t="n">
        <v>2</v>
      </c>
      <c r="E4" s="33" t="s">
        <v>47</v>
      </c>
      <c r="F4" s="34" t="s">
        <v>45</v>
      </c>
      <c r="G4" s="30"/>
      <c r="H4" s="35" t="n">
        <v>25518</v>
      </c>
      <c r="I4" s="36" t="n">
        <v>60000</v>
      </c>
      <c r="J4" s="36" t="n">
        <v>14100</v>
      </c>
      <c r="K4" s="36" t="n">
        <v>13280</v>
      </c>
      <c r="L4" s="36" t="n">
        <v>57826</v>
      </c>
      <c r="M4" s="36" t="n">
        <v>25000</v>
      </c>
      <c r="N4" s="36" t="n">
        <v>5000</v>
      </c>
      <c r="O4" s="36" t="n">
        <v>27000</v>
      </c>
      <c r="P4" s="36" t="n">
        <v>8000</v>
      </c>
      <c r="Q4" s="36" t="n">
        <v>15000</v>
      </c>
      <c r="R4" s="36" t="n">
        <v>5600</v>
      </c>
      <c r="S4" s="36" t="n">
        <v>5000</v>
      </c>
      <c r="T4" s="36" t="n">
        <v>35000</v>
      </c>
      <c r="U4" s="36" t="n">
        <v>10000</v>
      </c>
      <c r="V4" s="36" t="n">
        <v>28000</v>
      </c>
      <c r="W4" s="36" t="n">
        <v>20000</v>
      </c>
      <c r="X4" s="36" t="n">
        <v>19000</v>
      </c>
      <c r="Y4" s="36" t="n">
        <v>60000</v>
      </c>
      <c r="Z4" s="36" t="n">
        <v>50000</v>
      </c>
      <c r="AA4" s="36" t="n">
        <v>3920</v>
      </c>
      <c r="AB4" s="37" t="n">
        <f aca="false">I4+J4+K4+L4+M4+N4+O4+P4+Q4+R4+S4+T4+U4+V4+W4+X4+Y4+Z4+AA4</f>
        <v>461726</v>
      </c>
      <c r="AC4" s="38" t="n">
        <v>0.67</v>
      </c>
      <c r="AD4" s="39" t="n">
        <f aca="false">AB4*AC4</f>
        <v>309356.42</v>
      </c>
      <c r="AE4" s="40" t="n">
        <v>0</v>
      </c>
      <c r="AF4" s="41" t="n">
        <f aca="false">IF(AG4="HOMOLOGADO",AB4*AE4,IF(AG4="CANCELADO","0",IF(AG4="DESERTO","0","")))</f>
        <v>0</v>
      </c>
      <c r="AG4" s="30" t="s">
        <v>46</v>
      </c>
      <c r="AH4" s="30" t="e">
        <f aca="false">VLOOKUP(B4,Fornecedores!$A$1:$F$2,2,0)</f>
        <v>#N/A</v>
      </c>
      <c r="AI4" s="30" t="e">
        <f aca="false">VLOOKUP(B4,Fornecedores!$A$1:$F$2,3,0)</f>
        <v>#N/A</v>
      </c>
      <c r="AJ4" s="30" t="e">
        <f aca="false">VLOOKUP(B4,Fornecedores!$A$1:$F$2,4,0)</f>
        <v>#N/A</v>
      </c>
      <c r="AK4" s="30" t="e">
        <f aca="false">VLOOKUP(B4,Fornecedores!$A$1:$F$2,5,0)</f>
        <v>#N/A</v>
      </c>
      <c r="AL4" s="30" t="e">
        <f aca="false">VLOOKUP(B4,Fornecedores!$A$1:$F$2,6,0)</f>
        <v>#N/A</v>
      </c>
      <c r="AM4" s="42" t="e">
        <f aca="false">VLOOKUP(B4,Fornecedores!$A$1:$G$2,7,0)</f>
        <v>#N/A</v>
      </c>
      <c r="AN4" s="43"/>
      <c r="AO4" s="41" t="n">
        <f aca="false">IF(AG4="HOMOLOGADO",AC4-AE4,"")</f>
        <v>0.67</v>
      </c>
      <c r="AP4" s="41" t="n">
        <f aca="false">IF(AG4="HOMOLOGADO",AD4-AF4,"")</f>
        <v>309356.42</v>
      </c>
      <c r="AQ4" s="44" t="e">
        <f aca="false">+(AE4-AC4)/AE4</f>
        <v>#DIV/0!</v>
      </c>
      <c r="AR4" s="45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  <c r="KO4" s="46"/>
      <c r="KP4" s="46"/>
      <c r="KQ4" s="46"/>
      <c r="KR4" s="46"/>
      <c r="KS4" s="46"/>
      <c r="KT4" s="46"/>
      <c r="KU4" s="46"/>
      <c r="KV4" s="46"/>
      <c r="KW4" s="46"/>
      <c r="KX4" s="46"/>
      <c r="KY4" s="46"/>
      <c r="KZ4" s="46"/>
      <c r="LA4" s="46"/>
      <c r="LB4" s="46"/>
      <c r="LC4" s="46"/>
      <c r="LD4" s="46"/>
      <c r="LE4" s="46"/>
      <c r="LF4" s="46"/>
      <c r="LG4" s="46"/>
      <c r="LH4" s="46"/>
      <c r="LI4" s="46"/>
      <c r="LJ4" s="46"/>
      <c r="LK4" s="46"/>
      <c r="LL4" s="46"/>
      <c r="LM4" s="46"/>
      <c r="LN4" s="46"/>
      <c r="LO4" s="46"/>
      <c r="LP4" s="46"/>
      <c r="LQ4" s="46"/>
      <c r="LR4" s="46"/>
      <c r="LS4" s="46"/>
      <c r="LT4" s="46"/>
      <c r="LU4" s="46"/>
      <c r="LV4" s="46"/>
      <c r="LW4" s="46"/>
      <c r="LX4" s="46"/>
      <c r="LY4" s="46"/>
      <c r="LZ4" s="46"/>
      <c r="MA4" s="46"/>
      <c r="MB4" s="46"/>
      <c r="MC4" s="46"/>
      <c r="MD4" s="46"/>
      <c r="ME4" s="46"/>
      <c r="MF4" s="46"/>
      <c r="MG4" s="46"/>
      <c r="MH4" s="46"/>
      <c r="MI4" s="46"/>
      <c r="MJ4" s="46"/>
      <c r="MK4" s="46"/>
      <c r="ML4" s="46"/>
      <c r="MM4" s="46"/>
      <c r="MN4" s="46"/>
      <c r="MO4" s="46"/>
      <c r="MP4" s="46"/>
      <c r="MQ4" s="46"/>
      <c r="MR4" s="46"/>
      <c r="MS4" s="46"/>
      <c r="MT4" s="46"/>
      <c r="MU4" s="46"/>
      <c r="MV4" s="46"/>
      <c r="MW4" s="46"/>
      <c r="MX4" s="46"/>
      <c r="MY4" s="46"/>
      <c r="MZ4" s="46"/>
      <c r="NA4" s="46"/>
      <c r="NB4" s="46"/>
      <c r="NC4" s="46"/>
      <c r="ND4" s="46"/>
      <c r="NE4" s="46"/>
      <c r="NF4" s="46"/>
      <c r="NG4" s="46"/>
      <c r="NH4" s="46"/>
      <c r="NI4" s="46"/>
      <c r="NJ4" s="46"/>
      <c r="NK4" s="46"/>
      <c r="NL4" s="46"/>
      <c r="NM4" s="46"/>
      <c r="NN4" s="46"/>
      <c r="NO4" s="46"/>
      <c r="NP4" s="46"/>
      <c r="NQ4" s="46"/>
      <c r="NR4" s="46"/>
      <c r="NS4" s="46"/>
      <c r="NT4" s="46"/>
      <c r="NU4" s="46"/>
      <c r="NV4" s="46"/>
      <c r="NW4" s="46"/>
      <c r="NX4" s="46"/>
      <c r="NY4" s="46"/>
      <c r="NZ4" s="46"/>
      <c r="OA4" s="46"/>
      <c r="OB4" s="46"/>
      <c r="OC4" s="46"/>
      <c r="OD4" s="46"/>
      <c r="OE4" s="46"/>
      <c r="OF4" s="46"/>
      <c r="OG4" s="46"/>
      <c r="OH4" s="46"/>
      <c r="OI4" s="46"/>
      <c r="OJ4" s="46"/>
      <c r="OK4" s="46"/>
      <c r="OL4" s="46"/>
      <c r="OM4" s="46"/>
      <c r="ON4" s="46"/>
      <c r="OO4" s="46"/>
      <c r="OP4" s="46"/>
      <c r="OQ4" s="46"/>
      <c r="OR4" s="46"/>
      <c r="OS4" s="46"/>
      <c r="OT4" s="46"/>
      <c r="OU4" s="46"/>
      <c r="OV4" s="46"/>
      <c r="OW4" s="46"/>
      <c r="OX4" s="46"/>
      <c r="OY4" s="46"/>
      <c r="OZ4" s="46"/>
      <c r="PA4" s="46"/>
      <c r="PB4" s="46"/>
      <c r="PC4" s="46"/>
      <c r="PD4" s="46"/>
      <c r="PE4" s="46"/>
      <c r="PF4" s="46"/>
      <c r="PG4" s="46"/>
      <c r="PH4" s="46"/>
      <c r="PI4" s="46"/>
      <c r="PJ4" s="46"/>
      <c r="PK4" s="46"/>
      <c r="PL4" s="46"/>
      <c r="PM4" s="46"/>
      <c r="PN4" s="46"/>
      <c r="PO4" s="46"/>
      <c r="PP4" s="46"/>
      <c r="PQ4" s="46"/>
      <c r="PR4" s="46"/>
      <c r="PS4" s="46"/>
      <c r="PT4" s="46"/>
      <c r="PU4" s="46"/>
      <c r="PV4" s="46"/>
      <c r="PW4" s="46"/>
      <c r="PX4" s="46"/>
      <c r="PY4" s="46"/>
      <c r="PZ4" s="46"/>
      <c r="QA4" s="46"/>
      <c r="QB4" s="46"/>
      <c r="QC4" s="46"/>
      <c r="QD4" s="46"/>
      <c r="QE4" s="46"/>
      <c r="QF4" s="46"/>
      <c r="QG4" s="46"/>
      <c r="QH4" s="46"/>
      <c r="QI4" s="46"/>
      <c r="QJ4" s="46"/>
      <c r="QK4" s="46"/>
      <c r="QL4" s="46"/>
      <c r="QM4" s="46"/>
      <c r="QN4" s="46"/>
      <c r="QO4" s="46"/>
      <c r="QP4" s="46"/>
      <c r="QQ4" s="46"/>
      <c r="QR4" s="46"/>
      <c r="QS4" s="46"/>
      <c r="QT4" s="46"/>
      <c r="QU4" s="46"/>
      <c r="QV4" s="46"/>
      <c r="QW4" s="46"/>
      <c r="QX4" s="46"/>
      <c r="QY4" s="46"/>
      <c r="QZ4" s="46"/>
      <c r="RA4" s="46"/>
      <c r="RB4" s="46"/>
      <c r="RC4" s="46"/>
      <c r="RD4" s="46"/>
      <c r="RE4" s="46"/>
      <c r="RF4" s="46"/>
      <c r="RG4" s="46"/>
      <c r="RH4" s="46"/>
      <c r="RI4" s="46"/>
      <c r="RJ4" s="46"/>
      <c r="RK4" s="46"/>
      <c r="RL4" s="46"/>
      <c r="RM4" s="46"/>
      <c r="RN4" s="46"/>
      <c r="RO4" s="46"/>
      <c r="RP4" s="46"/>
      <c r="RQ4" s="46"/>
      <c r="RR4" s="46"/>
      <c r="RS4" s="46"/>
      <c r="RT4" s="46"/>
      <c r="RU4" s="46"/>
      <c r="RV4" s="46"/>
      <c r="RW4" s="46"/>
      <c r="RX4" s="46"/>
      <c r="RY4" s="46"/>
      <c r="RZ4" s="46"/>
      <c r="SA4" s="46"/>
      <c r="SB4" s="46"/>
      <c r="SC4" s="46"/>
      <c r="SD4" s="46"/>
      <c r="SE4" s="46"/>
      <c r="SF4" s="46"/>
      <c r="SG4" s="46"/>
      <c r="SH4" s="46"/>
      <c r="SI4" s="46"/>
      <c r="SJ4" s="46"/>
      <c r="SK4" s="46"/>
      <c r="SL4" s="46"/>
      <c r="SM4" s="46"/>
      <c r="SN4" s="46"/>
      <c r="SO4" s="46"/>
      <c r="SP4" s="46"/>
      <c r="SQ4" s="46"/>
      <c r="SR4" s="46"/>
      <c r="SS4" s="46"/>
      <c r="ST4" s="46"/>
      <c r="SU4" s="46"/>
      <c r="SV4" s="46"/>
      <c r="SW4" s="46"/>
      <c r="SX4" s="46"/>
      <c r="SY4" s="46"/>
      <c r="SZ4" s="46"/>
      <c r="TA4" s="46"/>
      <c r="TB4" s="46"/>
      <c r="TC4" s="46"/>
      <c r="TD4" s="46"/>
      <c r="TE4" s="46"/>
      <c r="TF4" s="46"/>
      <c r="TG4" s="46"/>
      <c r="TH4" s="46"/>
      <c r="TI4" s="46"/>
      <c r="TJ4" s="46"/>
      <c r="TK4" s="46"/>
      <c r="TL4" s="46"/>
      <c r="TM4" s="46"/>
      <c r="TN4" s="46"/>
      <c r="TO4" s="46"/>
      <c r="TP4" s="46"/>
      <c r="TQ4" s="46"/>
      <c r="TR4" s="46"/>
      <c r="TS4" s="46"/>
      <c r="TT4" s="46"/>
      <c r="TU4" s="46"/>
      <c r="TV4" s="46"/>
      <c r="TW4" s="46"/>
      <c r="TX4" s="46"/>
      <c r="TY4" s="46"/>
      <c r="TZ4" s="46"/>
      <c r="UA4" s="46"/>
      <c r="UB4" s="46"/>
      <c r="UC4" s="46"/>
      <c r="UD4" s="46"/>
      <c r="UE4" s="46"/>
      <c r="UF4" s="46"/>
      <c r="UG4" s="46"/>
      <c r="UH4" s="46"/>
      <c r="UI4" s="46"/>
      <c r="UJ4" s="46"/>
      <c r="UK4" s="46"/>
      <c r="UL4" s="46"/>
      <c r="UM4" s="46"/>
      <c r="UN4" s="46"/>
      <c r="UO4" s="46"/>
      <c r="UP4" s="46"/>
      <c r="UQ4" s="46"/>
      <c r="UR4" s="46"/>
      <c r="US4" s="46"/>
      <c r="UT4" s="46"/>
      <c r="UU4" s="46"/>
      <c r="UV4" s="46"/>
      <c r="UW4" s="46"/>
      <c r="UX4" s="46"/>
      <c r="UY4" s="46"/>
      <c r="UZ4" s="46"/>
      <c r="VA4" s="46"/>
      <c r="VB4" s="46"/>
      <c r="VC4" s="46"/>
      <c r="VD4" s="46"/>
      <c r="VE4" s="46"/>
      <c r="VF4" s="46"/>
      <c r="VG4" s="46"/>
      <c r="VH4" s="46"/>
      <c r="VI4" s="46"/>
      <c r="VJ4" s="46"/>
      <c r="VK4" s="46"/>
      <c r="VL4" s="46"/>
      <c r="VM4" s="46"/>
      <c r="VN4" s="46"/>
      <c r="VO4" s="46"/>
      <c r="VP4" s="46"/>
      <c r="VQ4" s="46"/>
      <c r="VR4" s="46"/>
      <c r="VS4" s="46"/>
      <c r="VT4" s="46"/>
      <c r="VU4" s="46"/>
      <c r="VV4" s="46"/>
      <c r="VW4" s="46"/>
      <c r="VX4" s="46"/>
      <c r="VY4" s="46"/>
      <c r="VZ4" s="46"/>
      <c r="WA4" s="46"/>
      <c r="WB4" s="46"/>
      <c r="WC4" s="46"/>
      <c r="WD4" s="46"/>
      <c r="WE4" s="46"/>
      <c r="WF4" s="46"/>
      <c r="WG4" s="46"/>
      <c r="WH4" s="46"/>
      <c r="WI4" s="46"/>
      <c r="WJ4" s="46"/>
      <c r="WK4" s="46"/>
      <c r="WL4" s="46"/>
      <c r="WM4" s="46"/>
      <c r="WN4" s="46"/>
      <c r="WO4" s="46"/>
      <c r="WP4" s="46"/>
      <c r="WQ4" s="46"/>
      <c r="WR4" s="46"/>
      <c r="WS4" s="46"/>
      <c r="WT4" s="46"/>
      <c r="WU4" s="46"/>
      <c r="WV4" s="46"/>
      <c r="WW4" s="46"/>
      <c r="WX4" s="46"/>
      <c r="WY4" s="46"/>
      <c r="WZ4" s="46"/>
      <c r="XA4" s="46"/>
      <c r="XB4" s="46"/>
      <c r="XC4" s="46"/>
      <c r="XD4" s="46"/>
      <c r="XE4" s="46"/>
      <c r="XF4" s="46"/>
      <c r="XG4" s="46"/>
      <c r="XH4" s="46"/>
      <c r="XI4" s="46"/>
      <c r="XJ4" s="46"/>
      <c r="XK4" s="46"/>
      <c r="XL4" s="46"/>
      <c r="XM4" s="46"/>
      <c r="XN4" s="46"/>
      <c r="XO4" s="46"/>
      <c r="XP4" s="46"/>
      <c r="XQ4" s="46"/>
      <c r="XR4" s="46"/>
      <c r="XS4" s="46"/>
      <c r="XT4" s="46"/>
      <c r="XU4" s="46"/>
      <c r="XV4" s="46"/>
      <c r="XW4" s="46"/>
      <c r="XX4" s="46"/>
      <c r="XY4" s="46"/>
      <c r="XZ4" s="46"/>
      <c r="YA4" s="46"/>
      <c r="YB4" s="46"/>
      <c r="YC4" s="46"/>
      <c r="YD4" s="46"/>
      <c r="YE4" s="46"/>
      <c r="YF4" s="46"/>
      <c r="YG4" s="46"/>
      <c r="YH4" s="46"/>
      <c r="YI4" s="46"/>
      <c r="YJ4" s="46"/>
      <c r="YK4" s="46"/>
      <c r="YL4" s="46"/>
      <c r="YM4" s="46"/>
      <c r="YN4" s="46"/>
      <c r="YO4" s="46"/>
      <c r="YP4" s="46"/>
      <c r="YQ4" s="46"/>
      <c r="YR4" s="46"/>
      <c r="YS4" s="46"/>
      <c r="YT4" s="46"/>
      <c r="YU4" s="46"/>
      <c r="YV4" s="46"/>
      <c r="YW4" s="46"/>
      <c r="YX4" s="46"/>
      <c r="YY4" s="46"/>
      <c r="YZ4" s="46"/>
      <c r="ZA4" s="46"/>
      <c r="ZB4" s="46"/>
      <c r="ZC4" s="46"/>
      <c r="ZD4" s="46"/>
      <c r="ZE4" s="46"/>
      <c r="ZF4" s="46"/>
      <c r="ZG4" s="46"/>
      <c r="ZH4" s="46"/>
      <c r="ZI4" s="46"/>
      <c r="ZJ4" s="46"/>
      <c r="ZK4" s="46"/>
      <c r="ZL4" s="46"/>
      <c r="ZM4" s="46"/>
      <c r="ZN4" s="46"/>
      <c r="ZO4" s="46"/>
      <c r="ZP4" s="46"/>
      <c r="ZQ4" s="46"/>
      <c r="ZR4" s="46"/>
      <c r="ZS4" s="46"/>
      <c r="ZT4" s="46"/>
      <c r="ZU4" s="46"/>
      <c r="ZV4" s="46"/>
      <c r="ZW4" s="46"/>
      <c r="ZX4" s="46"/>
      <c r="ZY4" s="46"/>
      <c r="ZZ4" s="46"/>
      <c r="AAA4" s="46"/>
      <c r="AAB4" s="46"/>
      <c r="AAC4" s="46"/>
      <c r="AAD4" s="46"/>
      <c r="AAE4" s="46"/>
      <c r="AAF4" s="46"/>
      <c r="AAG4" s="46"/>
      <c r="AAH4" s="46"/>
      <c r="AAI4" s="46"/>
      <c r="AAJ4" s="46"/>
      <c r="AAK4" s="46"/>
      <c r="AAL4" s="46"/>
      <c r="AAM4" s="46"/>
      <c r="AAN4" s="46"/>
      <c r="AAO4" s="46"/>
      <c r="AAP4" s="46"/>
      <c r="AAQ4" s="46"/>
      <c r="AAR4" s="46"/>
      <c r="AAS4" s="46"/>
      <c r="AAT4" s="46"/>
      <c r="AAU4" s="46"/>
      <c r="AAV4" s="46"/>
      <c r="AAW4" s="46"/>
      <c r="AAX4" s="46"/>
      <c r="AAY4" s="46"/>
      <c r="AAZ4" s="46"/>
      <c r="ABA4" s="46"/>
      <c r="ABB4" s="46"/>
      <c r="ABC4" s="46"/>
      <c r="ABD4" s="46"/>
      <c r="ABE4" s="46"/>
      <c r="ABF4" s="46"/>
      <c r="ABG4" s="46"/>
      <c r="ABH4" s="46"/>
      <c r="ABI4" s="46"/>
      <c r="ABJ4" s="46"/>
      <c r="ABK4" s="46"/>
      <c r="ABL4" s="46"/>
      <c r="ABM4" s="46"/>
      <c r="ABN4" s="46"/>
      <c r="ABO4" s="46"/>
      <c r="ABP4" s="46"/>
      <c r="ABQ4" s="46"/>
      <c r="ABR4" s="46"/>
      <c r="ABS4" s="46"/>
      <c r="ABT4" s="46"/>
      <c r="ABU4" s="46"/>
      <c r="ABV4" s="46"/>
      <c r="ABW4" s="46"/>
      <c r="ABX4" s="46"/>
      <c r="ABY4" s="46"/>
      <c r="ABZ4" s="46"/>
      <c r="ACA4" s="46"/>
      <c r="ACB4" s="46"/>
      <c r="ACC4" s="46"/>
      <c r="ACD4" s="46"/>
      <c r="ACE4" s="46"/>
      <c r="ACF4" s="46"/>
      <c r="ACG4" s="46"/>
      <c r="ACH4" s="46"/>
      <c r="ACI4" s="46"/>
      <c r="ACJ4" s="46"/>
      <c r="ACK4" s="46"/>
      <c r="ACL4" s="46"/>
      <c r="ACM4" s="46"/>
      <c r="ACN4" s="46"/>
      <c r="ACO4" s="46"/>
      <c r="ACP4" s="46"/>
      <c r="ACQ4" s="46"/>
      <c r="ACR4" s="46"/>
      <c r="ACS4" s="46"/>
      <c r="ACT4" s="46"/>
      <c r="ACU4" s="46"/>
      <c r="ACV4" s="46"/>
      <c r="ACW4" s="46"/>
      <c r="ACX4" s="46"/>
      <c r="ACY4" s="46"/>
      <c r="ACZ4" s="46"/>
      <c r="ADA4" s="46"/>
      <c r="ADB4" s="46"/>
      <c r="ADC4" s="46"/>
      <c r="ADD4" s="46"/>
      <c r="ADE4" s="46"/>
      <c r="ADF4" s="46"/>
      <c r="ADG4" s="46"/>
      <c r="ADH4" s="46"/>
      <c r="ADI4" s="46"/>
      <c r="ADJ4" s="46"/>
      <c r="ADK4" s="46"/>
      <c r="ADL4" s="46"/>
      <c r="ADM4" s="46"/>
      <c r="ADN4" s="46"/>
      <c r="ADO4" s="46"/>
      <c r="ADP4" s="46"/>
      <c r="ADQ4" s="46"/>
      <c r="ADR4" s="46"/>
      <c r="ADS4" s="46"/>
      <c r="ADT4" s="46"/>
      <c r="ADU4" s="46"/>
      <c r="ADV4" s="46"/>
      <c r="ADW4" s="46"/>
      <c r="ADX4" s="46"/>
      <c r="ADY4" s="46"/>
      <c r="ADZ4" s="46"/>
      <c r="AEA4" s="46"/>
      <c r="AEB4" s="46"/>
      <c r="AEC4" s="46"/>
      <c r="AED4" s="46"/>
      <c r="AEE4" s="46"/>
      <c r="AEF4" s="46"/>
      <c r="AEG4" s="46"/>
      <c r="AEH4" s="46"/>
      <c r="AEI4" s="46"/>
      <c r="AEJ4" s="46"/>
      <c r="AEK4" s="46"/>
      <c r="AEL4" s="46"/>
      <c r="AEM4" s="46"/>
      <c r="AEN4" s="46"/>
      <c r="AEO4" s="46"/>
      <c r="AEP4" s="46"/>
      <c r="AEQ4" s="46"/>
      <c r="AER4" s="46"/>
      <c r="AES4" s="46"/>
      <c r="AET4" s="46"/>
      <c r="AEU4" s="46"/>
      <c r="AEV4" s="46"/>
      <c r="AEW4" s="46"/>
      <c r="AEX4" s="46"/>
      <c r="AEY4" s="46"/>
      <c r="AEZ4" s="46"/>
      <c r="AFA4" s="46"/>
      <c r="AFB4" s="46"/>
      <c r="AFC4" s="46"/>
      <c r="AFD4" s="46"/>
      <c r="AFE4" s="46"/>
      <c r="AFF4" s="46"/>
      <c r="AFG4" s="46"/>
      <c r="AFH4" s="46"/>
      <c r="AFI4" s="46"/>
      <c r="AFJ4" s="46"/>
      <c r="AFK4" s="46"/>
      <c r="AFL4" s="46"/>
      <c r="AFM4" s="46"/>
      <c r="AFN4" s="46"/>
      <c r="AFO4" s="46"/>
      <c r="AFP4" s="46"/>
      <c r="AFQ4" s="46"/>
      <c r="AFR4" s="46"/>
      <c r="AFS4" s="46"/>
      <c r="AFT4" s="46"/>
      <c r="AFU4" s="46"/>
      <c r="AFV4" s="46"/>
      <c r="AFW4" s="46"/>
      <c r="AFX4" s="46"/>
      <c r="AFY4" s="46"/>
      <c r="AFZ4" s="46"/>
      <c r="AGA4" s="46"/>
      <c r="AGB4" s="46"/>
      <c r="AGC4" s="46"/>
      <c r="AGD4" s="46"/>
      <c r="AGE4" s="46"/>
      <c r="AGF4" s="46"/>
      <c r="AGG4" s="46"/>
      <c r="AGH4" s="46"/>
      <c r="AGI4" s="46"/>
      <c r="AGJ4" s="46"/>
      <c r="AGK4" s="46"/>
      <c r="AGL4" s="46"/>
      <c r="AGM4" s="46"/>
      <c r="AGN4" s="46"/>
      <c r="AGO4" s="46"/>
      <c r="AGP4" s="46"/>
      <c r="AGQ4" s="46"/>
      <c r="AGR4" s="46"/>
      <c r="AGS4" s="46"/>
      <c r="AGT4" s="46"/>
      <c r="AGU4" s="46"/>
      <c r="AGV4" s="46"/>
      <c r="AGW4" s="46"/>
      <c r="AGX4" s="46"/>
      <c r="AGY4" s="46"/>
      <c r="AGZ4" s="46"/>
      <c r="AHA4" s="46"/>
      <c r="AHB4" s="46"/>
      <c r="AHC4" s="46"/>
      <c r="AHD4" s="46"/>
      <c r="AHE4" s="46"/>
      <c r="AHF4" s="46"/>
      <c r="AHG4" s="46"/>
      <c r="AHH4" s="46"/>
      <c r="AHI4" s="46"/>
      <c r="AHJ4" s="46"/>
      <c r="AHK4" s="46"/>
      <c r="AHL4" s="46"/>
      <c r="AHM4" s="46"/>
      <c r="AHN4" s="46"/>
      <c r="AHO4" s="46"/>
      <c r="AHP4" s="46"/>
      <c r="AHQ4" s="46"/>
      <c r="AHR4" s="46"/>
      <c r="AHS4" s="46"/>
      <c r="AHT4" s="46"/>
      <c r="AHU4" s="46"/>
      <c r="AHV4" s="46"/>
      <c r="AHW4" s="46"/>
      <c r="AHX4" s="46"/>
      <c r="AHY4" s="46"/>
      <c r="AHZ4" s="46"/>
      <c r="AIA4" s="46"/>
      <c r="AIB4" s="46"/>
      <c r="AIC4" s="46"/>
      <c r="AID4" s="46"/>
      <c r="AIE4" s="46"/>
      <c r="AIF4" s="46"/>
      <c r="AIG4" s="46"/>
      <c r="AIH4" s="46"/>
      <c r="AII4" s="46"/>
      <c r="AIJ4" s="46"/>
      <c r="AIK4" s="46"/>
      <c r="AIL4" s="46"/>
      <c r="AIM4" s="46"/>
      <c r="AIN4" s="46"/>
      <c r="AIO4" s="46"/>
      <c r="AIP4" s="46"/>
      <c r="AIQ4" s="46"/>
      <c r="AIR4" s="46"/>
      <c r="AIS4" s="46"/>
      <c r="AIT4" s="46"/>
      <c r="AIU4" s="46"/>
      <c r="AIV4" s="46"/>
      <c r="AIW4" s="46"/>
      <c r="AIX4" s="46"/>
      <c r="AIY4" s="46"/>
      <c r="AIZ4" s="46"/>
      <c r="AJA4" s="46"/>
      <c r="AJB4" s="46"/>
      <c r="AJC4" s="46"/>
      <c r="AJD4" s="46"/>
      <c r="AJE4" s="46"/>
      <c r="AJF4" s="46"/>
      <c r="AJG4" s="46"/>
      <c r="AJH4" s="46"/>
      <c r="AJI4" s="46"/>
      <c r="AJJ4" s="46"/>
      <c r="AJK4" s="46"/>
      <c r="AJL4" s="46"/>
      <c r="AJM4" s="46"/>
      <c r="AJN4" s="46"/>
      <c r="AJO4" s="46"/>
      <c r="AJP4" s="46"/>
      <c r="AJQ4" s="46"/>
      <c r="AJR4" s="46"/>
      <c r="AJS4" s="46"/>
      <c r="AJT4" s="46"/>
      <c r="AJU4" s="46"/>
      <c r="AJV4" s="46"/>
      <c r="AJW4" s="46"/>
      <c r="AJX4" s="46"/>
      <c r="AJY4" s="46"/>
      <c r="AJZ4" s="46"/>
      <c r="AKA4" s="46"/>
      <c r="AKB4" s="46"/>
      <c r="AKC4" s="46"/>
      <c r="AKD4" s="46"/>
      <c r="AKE4" s="46"/>
      <c r="AKF4" s="46"/>
      <c r="AKG4" s="46"/>
      <c r="AKH4" s="46"/>
      <c r="AKI4" s="46"/>
      <c r="AKJ4" s="46"/>
      <c r="AKK4" s="46"/>
      <c r="AKL4" s="46"/>
      <c r="AKM4" s="46"/>
      <c r="AKN4" s="46"/>
      <c r="AKO4" s="46"/>
      <c r="AKP4" s="46"/>
      <c r="AKQ4" s="46"/>
      <c r="AKR4" s="46"/>
      <c r="AKS4" s="46"/>
      <c r="AKT4" s="46"/>
      <c r="AKU4" s="46"/>
      <c r="AKV4" s="46"/>
      <c r="AKW4" s="46"/>
      <c r="AKX4" s="46"/>
      <c r="AKY4" s="46"/>
      <c r="AKZ4" s="46"/>
      <c r="ALA4" s="46"/>
      <c r="ALB4" s="46"/>
    </row>
    <row r="5" customFormat="false" ht="68.05" hidden="false" customHeight="true" outlineLevel="0" collapsed="false">
      <c r="A5" s="29" t="s">
        <v>43</v>
      </c>
      <c r="B5" s="30"/>
      <c r="C5" s="31" t="n">
        <v>1</v>
      </c>
      <c r="D5" s="32" t="n">
        <v>3</v>
      </c>
      <c r="E5" s="33" t="s">
        <v>48</v>
      </c>
      <c r="F5" s="34" t="s">
        <v>45</v>
      </c>
      <c r="G5" s="30"/>
      <c r="H5" s="35" t="n">
        <v>25518</v>
      </c>
      <c r="I5" s="36" t="n">
        <v>0</v>
      </c>
      <c r="J5" s="36" t="n">
        <v>0</v>
      </c>
      <c r="K5" s="36" t="n">
        <v>0</v>
      </c>
      <c r="L5" s="36" t="n">
        <v>352</v>
      </c>
      <c r="M5" s="36" t="n">
        <v>0</v>
      </c>
      <c r="N5" s="36" t="n">
        <v>30000</v>
      </c>
      <c r="O5" s="36" t="n">
        <v>0</v>
      </c>
      <c r="P5" s="36" t="n">
        <v>26000</v>
      </c>
      <c r="Q5" s="36" t="n">
        <v>25000</v>
      </c>
      <c r="R5" s="36" t="n">
        <v>0</v>
      </c>
      <c r="S5" s="36" t="n">
        <v>0</v>
      </c>
      <c r="T5" s="36" t="n">
        <v>0</v>
      </c>
      <c r="U5" s="36" t="n">
        <v>0</v>
      </c>
      <c r="V5" s="36" t="n">
        <v>0</v>
      </c>
      <c r="W5" s="36" t="n">
        <v>0</v>
      </c>
      <c r="X5" s="36" t="n">
        <v>0</v>
      </c>
      <c r="Y5" s="36" t="n">
        <v>100000</v>
      </c>
      <c r="Z5" s="36" t="n">
        <v>30000</v>
      </c>
      <c r="AA5" s="36" t="n">
        <v>2380</v>
      </c>
      <c r="AB5" s="37" t="n">
        <f aca="false">I5+J5+K5+L5+M5+N5+O5+P5+Q5+R5+S5+T5+U5+V5+W5+X5+Y5+Z5+AA5</f>
        <v>213732</v>
      </c>
      <c r="AC5" s="38" t="n">
        <v>0.68</v>
      </c>
      <c r="AD5" s="39" t="n">
        <f aca="false">AB5*AC5</f>
        <v>145337.76</v>
      </c>
      <c r="AE5" s="40" t="n">
        <v>0</v>
      </c>
      <c r="AF5" s="41" t="n">
        <f aca="false">IF(AG5="HOMOLOGADO",AB5*AE5,IF(AG5="CANCELADO","0",IF(AG5="DESERTO","0","")))</f>
        <v>0</v>
      </c>
      <c r="AG5" s="30" t="s">
        <v>46</v>
      </c>
      <c r="AH5" s="30" t="e">
        <f aca="false">VLOOKUP(B5,Fornecedores!$A$1:$F$2,2,0)</f>
        <v>#N/A</v>
      </c>
      <c r="AI5" s="30" t="e">
        <f aca="false">VLOOKUP(B5,Fornecedores!$A$1:$F$2,3,0)</f>
        <v>#N/A</v>
      </c>
      <c r="AJ5" s="30" t="e">
        <f aca="false">VLOOKUP(B5,Fornecedores!$A$1:$F$2,4,0)</f>
        <v>#N/A</v>
      </c>
      <c r="AK5" s="30" t="e">
        <f aca="false">VLOOKUP(B5,Fornecedores!$A$1:$F$2,5,0)</f>
        <v>#N/A</v>
      </c>
      <c r="AL5" s="30" t="e">
        <f aca="false">VLOOKUP(B5,Fornecedores!$A$1:$F$2,6,0)</f>
        <v>#N/A</v>
      </c>
      <c r="AM5" s="42" t="e">
        <f aca="false">VLOOKUP(B5,Fornecedores!$A$1:$G$2,7,0)</f>
        <v>#N/A</v>
      </c>
      <c r="AN5" s="43"/>
      <c r="AO5" s="41" t="n">
        <f aca="false">IF(AG5="HOMOLOGADO",AC5-AE5,"")</f>
        <v>0.68</v>
      </c>
      <c r="AP5" s="41" t="n">
        <f aca="false">IF(AG5="HOMOLOGADO",AD5-AF5,"")</f>
        <v>145337.76</v>
      </c>
      <c r="AQ5" s="44" t="e">
        <f aca="false">+(AE5-AC5)/AE5</f>
        <v>#DIV/0!</v>
      </c>
      <c r="AR5" s="45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KO5" s="46"/>
      <c r="KP5" s="46"/>
      <c r="KQ5" s="46"/>
      <c r="KR5" s="46"/>
      <c r="KS5" s="46"/>
      <c r="KT5" s="46"/>
      <c r="KU5" s="46"/>
      <c r="KV5" s="46"/>
      <c r="KW5" s="46"/>
      <c r="KX5" s="46"/>
      <c r="KY5" s="46"/>
      <c r="KZ5" s="46"/>
      <c r="LA5" s="46"/>
      <c r="LB5" s="46"/>
      <c r="LC5" s="46"/>
      <c r="LD5" s="46"/>
      <c r="LE5" s="46"/>
      <c r="LF5" s="46"/>
      <c r="LG5" s="46"/>
      <c r="LH5" s="46"/>
      <c r="LI5" s="46"/>
      <c r="LJ5" s="46"/>
      <c r="LK5" s="46"/>
      <c r="LL5" s="46"/>
      <c r="LM5" s="46"/>
      <c r="LN5" s="46"/>
      <c r="LO5" s="46"/>
      <c r="LP5" s="46"/>
      <c r="LQ5" s="46"/>
      <c r="LR5" s="46"/>
      <c r="LS5" s="46"/>
      <c r="LT5" s="46"/>
      <c r="LU5" s="46"/>
      <c r="LV5" s="46"/>
      <c r="LW5" s="46"/>
      <c r="LX5" s="46"/>
      <c r="LY5" s="46"/>
      <c r="LZ5" s="46"/>
      <c r="MA5" s="46"/>
      <c r="MB5" s="46"/>
      <c r="MC5" s="46"/>
      <c r="MD5" s="46"/>
      <c r="ME5" s="46"/>
      <c r="MF5" s="46"/>
      <c r="MG5" s="46"/>
      <c r="MH5" s="46"/>
      <c r="MI5" s="46"/>
      <c r="MJ5" s="46"/>
      <c r="MK5" s="46"/>
      <c r="ML5" s="46"/>
      <c r="MM5" s="46"/>
      <c r="MN5" s="46"/>
      <c r="MO5" s="46"/>
      <c r="MP5" s="46"/>
      <c r="MQ5" s="46"/>
      <c r="MR5" s="46"/>
      <c r="MS5" s="46"/>
      <c r="MT5" s="46"/>
      <c r="MU5" s="46"/>
      <c r="MV5" s="46"/>
      <c r="MW5" s="46"/>
      <c r="MX5" s="46"/>
      <c r="MY5" s="46"/>
      <c r="MZ5" s="46"/>
      <c r="NA5" s="46"/>
      <c r="NB5" s="46"/>
      <c r="NC5" s="46"/>
      <c r="ND5" s="46"/>
      <c r="NE5" s="46"/>
      <c r="NF5" s="46"/>
      <c r="NG5" s="46"/>
      <c r="NH5" s="46"/>
      <c r="NI5" s="46"/>
      <c r="NJ5" s="46"/>
      <c r="NK5" s="46"/>
      <c r="NL5" s="46"/>
      <c r="NM5" s="46"/>
      <c r="NN5" s="46"/>
      <c r="NO5" s="46"/>
      <c r="NP5" s="46"/>
      <c r="NQ5" s="46"/>
      <c r="NR5" s="46"/>
      <c r="NS5" s="46"/>
      <c r="NT5" s="46"/>
      <c r="NU5" s="46"/>
      <c r="NV5" s="46"/>
      <c r="NW5" s="46"/>
      <c r="NX5" s="46"/>
      <c r="NY5" s="46"/>
      <c r="NZ5" s="46"/>
      <c r="OA5" s="46"/>
      <c r="OB5" s="46"/>
      <c r="OC5" s="46"/>
      <c r="OD5" s="46"/>
      <c r="OE5" s="46"/>
      <c r="OF5" s="46"/>
      <c r="OG5" s="46"/>
      <c r="OH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  <c r="PW5" s="46"/>
      <c r="PX5" s="46"/>
      <c r="PY5" s="46"/>
      <c r="PZ5" s="46"/>
      <c r="QA5" s="46"/>
      <c r="QB5" s="46"/>
      <c r="QC5" s="46"/>
      <c r="QD5" s="46"/>
      <c r="QE5" s="46"/>
      <c r="QF5" s="46"/>
      <c r="QG5" s="46"/>
      <c r="QH5" s="46"/>
      <c r="QI5" s="46"/>
      <c r="QJ5" s="46"/>
      <c r="QK5" s="46"/>
      <c r="QL5" s="46"/>
      <c r="QM5" s="46"/>
      <c r="QN5" s="46"/>
      <c r="QO5" s="46"/>
      <c r="QP5" s="46"/>
      <c r="QQ5" s="46"/>
      <c r="QR5" s="46"/>
      <c r="QS5" s="46"/>
      <c r="QT5" s="46"/>
      <c r="QU5" s="46"/>
      <c r="QV5" s="46"/>
      <c r="QW5" s="46"/>
      <c r="QX5" s="46"/>
      <c r="QY5" s="46"/>
      <c r="QZ5" s="46"/>
      <c r="RA5" s="46"/>
      <c r="RB5" s="46"/>
      <c r="RC5" s="46"/>
      <c r="RD5" s="46"/>
      <c r="RE5" s="46"/>
      <c r="RF5" s="46"/>
      <c r="RG5" s="46"/>
      <c r="RH5" s="46"/>
      <c r="RI5" s="46"/>
      <c r="RJ5" s="46"/>
      <c r="RK5" s="46"/>
      <c r="RL5" s="46"/>
      <c r="RM5" s="46"/>
      <c r="RN5" s="46"/>
      <c r="RO5" s="46"/>
      <c r="RP5" s="46"/>
      <c r="RQ5" s="46"/>
      <c r="RR5" s="46"/>
      <c r="RS5" s="46"/>
      <c r="RT5" s="46"/>
      <c r="RU5" s="46"/>
      <c r="RV5" s="46"/>
      <c r="RW5" s="46"/>
      <c r="RX5" s="46"/>
      <c r="RY5" s="46"/>
      <c r="RZ5" s="46"/>
      <c r="SA5" s="46"/>
      <c r="SB5" s="46"/>
      <c r="SC5" s="46"/>
      <c r="SD5" s="46"/>
      <c r="SE5" s="46"/>
      <c r="SF5" s="46"/>
      <c r="SG5" s="46"/>
      <c r="SH5" s="46"/>
      <c r="SI5" s="46"/>
      <c r="SJ5" s="46"/>
      <c r="SK5" s="46"/>
      <c r="SL5" s="46"/>
      <c r="SM5" s="46"/>
      <c r="SN5" s="46"/>
      <c r="SO5" s="46"/>
      <c r="SP5" s="46"/>
      <c r="SQ5" s="46"/>
      <c r="SR5" s="46"/>
      <c r="SS5" s="46"/>
      <c r="ST5" s="46"/>
      <c r="SU5" s="46"/>
      <c r="SV5" s="46"/>
      <c r="SW5" s="46"/>
      <c r="SX5" s="46"/>
      <c r="SY5" s="46"/>
      <c r="SZ5" s="46"/>
      <c r="TA5" s="46"/>
      <c r="TB5" s="46"/>
      <c r="TC5" s="46"/>
      <c r="TD5" s="46"/>
      <c r="TE5" s="46"/>
      <c r="TF5" s="46"/>
      <c r="TG5" s="46"/>
      <c r="TH5" s="46"/>
      <c r="TI5" s="46"/>
      <c r="TJ5" s="46"/>
      <c r="TK5" s="46"/>
      <c r="TL5" s="46"/>
      <c r="TM5" s="46"/>
      <c r="TN5" s="46"/>
      <c r="TO5" s="46"/>
      <c r="TP5" s="46"/>
      <c r="TQ5" s="46"/>
      <c r="TR5" s="46"/>
      <c r="TS5" s="46"/>
      <c r="TT5" s="46"/>
      <c r="TU5" s="46"/>
      <c r="TV5" s="46"/>
      <c r="TW5" s="46"/>
      <c r="TX5" s="46"/>
      <c r="TY5" s="46"/>
      <c r="TZ5" s="46"/>
      <c r="UA5" s="46"/>
      <c r="UB5" s="46"/>
      <c r="UC5" s="46"/>
      <c r="UD5" s="46"/>
      <c r="UE5" s="46"/>
      <c r="UF5" s="46"/>
      <c r="UG5" s="46"/>
      <c r="UH5" s="46"/>
      <c r="UI5" s="46"/>
      <c r="UJ5" s="46"/>
      <c r="UK5" s="46"/>
      <c r="UL5" s="46"/>
      <c r="UM5" s="46"/>
      <c r="UN5" s="46"/>
      <c r="UO5" s="46"/>
      <c r="UP5" s="46"/>
      <c r="UQ5" s="46"/>
      <c r="UR5" s="46"/>
      <c r="US5" s="46"/>
      <c r="UT5" s="46"/>
      <c r="UU5" s="46"/>
      <c r="UV5" s="46"/>
      <c r="UW5" s="46"/>
      <c r="UX5" s="46"/>
      <c r="UY5" s="46"/>
      <c r="UZ5" s="46"/>
      <c r="VA5" s="46"/>
      <c r="VB5" s="46"/>
      <c r="VC5" s="46"/>
      <c r="VD5" s="46"/>
      <c r="VE5" s="46"/>
      <c r="VF5" s="46"/>
      <c r="VG5" s="46"/>
      <c r="VH5" s="46"/>
      <c r="VI5" s="46"/>
      <c r="VJ5" s="46"/>
      <c r="VK5" s="46"/>
      <c r="VL5" s="46"/>
      <c r="VM5" s="46"/>
      <c r="VN5" s="46"/>
      <c r="VO5" s="46"/>
      <c r="VP5" s="46"/>
      <c r="VQ5" s="46"/>
      <c r="VR5" s="46"/>
      <c r="VS5" s="46"/>
      <c r="VT5" s="46"/>
      <c r="VU5" s="46"/>
      <c r="VV5" s="46"/>
      <c r="VW5" s="46"/>
      <c r="VX5" s="46"/>
      <c r="VY5" s="46"/>
      <c r="VZ5" s="46"/>
      <c r="WA5" s="46"/>
      <c r="WB5" s="46"/>
      <c r="WC5" s="46"/>
      <c r="WD5" s="46"/>
      <c r="WE5" s="46"/>
      <c r="WF5" s="46"/>
      <c r="WG5" s="46"/>
      <c r="WH5" s="46"/>
      <c r="WI5" s="46"/>
      <c r="WJ5" s="46"/>
      <c r="WK5" s="46"/>
      <c r="WL5" s="46"/>
      <c r="WM5" s="46"/>
      <c r="WN5" s="46"/>
      <c r="WO5" s="46"/>
      <c r="WP5" s="46"/>
      <c r="WQ5" s="46"/>
      <c r="WR5" s="46"/>
      <c r="WS5" s="46"/>
      <c r="WT5" s="46"/>
      <c r="WU5" s="46"/>
      <c r="WV5" s="46"/>
      <c r="WW5" s="46"/>
      <c r="WX5" s="46"/>
      <c r="WY5" s="46"/>
      <c r="WZ5" s="46"/>
      <c r="XA5" s="46"/>
      <c r="XB5" s="46"/>
      <c r="XC5" s="46"/>
      <c r="XD5" s="46"/>
      <c r="XE5" s="46"/>
      <c r="XF5" s="46"/>
      <c r="XG5" s="46"/>
      <c r="XH5" s="46"/>
      <c r="XI5" s="46"/>
      <c r="XJ5" s="46"/>
      <c r="XK5" s="46"/>
      <c r="XL5" s="46"/>
      <c r="XM5" s="46"/>
      <c r="XN5" s="46"/>
      <c r="XO5" s="46"/>
      <c r="XP5" s="46"/>
      <c r="XQ5" s="46"/>
      <c r="XR5" s="46"/>
      <c r="XS5" s="46"/>
      <c r="XT5" s="46"/>
      <c r="XU5" s="46"/>
      <c r="XV5" s="46"/>
      <c r="XW5" s="46"/>
      <c r="XX5" s="46"/>
      <c r="XY5" s="46"/>
      <c r="XZ5" s="46"/>
      <c r="YA5" s="46"/>
      <c r="YB5" s="46"/>
      <c r="YC5" s="46"/>
      <c r="YD5" s="46"/>
      <c r="YE5" s="46"/>
      <c r="YF5" s="46"/>
      <c r="YG5" s="46"/>
      <c r="YH5" s="46"/>
      <c r="YI5" s="46"/>
      <c r="YJ5" s="46"/>
      <c r="YK5" s="46"/>
      <c r="YL5" s="46"/>
      <c r="YM5" s="46"/>
      <c r="YN5" s="46"/>
      <c r="YO5" s="46"/>
      <c r="YP5" s="46"/>
      <c r="YQ5" s="46"/>
      <c r="YR5" s="46"/>
      <c r="YS5" s="46"/>
      <c r="YT5" s="46"/>
      <c r="YU5" s="46"/>
      <c r="YV5" s="46"/>
      <c r="YW5" s="46"/>
      <c r="YX5" s="46"/>
      <c r="YY5" s="46"/>
      <c r="YZ5" s="46"/>
      <c r="ZA5" s="46"/>
      <c r="ZB5" s="46"/>
      <c r="ZC5" s="46"/>
      <c r="ZD5" s="46"/>
      <c r="ZE5" s="46"/>
      <c r="ZF5" s="46"/>
      <c r="ZG5" s="46"/>
      <c r="ZH5" s="46"/>
      <c r="ZI5" s="46"/>
      <c r="ZJ5" s="46"/>
      <c r="ZK5" s="46"/>
      <c r="ZL5" s="46"/>
      <c r="ZM5" s="46"/>
      <c r="ZN5" s="46"/>
      <c r="ZO5" s="46"/>
      <c r="ZP5" s="46"/>
      <c r="ZQ5" s="46"/>
      <c r="ZR5" s="46"/>
      <c r="ZS5" s="46"/>
      <c r="ZT5" s="46"/>
      <c r="ZU5" s="46"/>
      <c r="ZV5" s="46"/>
      <c r="ZW5" s="46"/>
      <c r="ZX5" s="46"/>
      <c r="ZY5" s="46"/>
      <c r="ZZ5" s="46"/>
      <c r="AAA5" s="46"/>
      <c r="AAB5" s="46"/>
      <c r="AAC5" s="46"/>
      <c r="AAD5" s="46"/>
      <c r="AAE5" s="46"/>
      <c r="AAF5" s="46"/>
      <c r="AAG5" s="46"/>
      <c r="AAH5" s="46"/>
      <c r="AAI5" s="46"/>
      <c r="AAJ5" s="46"/>
      <c r="AAK5" s="46"/>
      <c r="AAL5" s="46"/>
      <c r="AAM5" s="46"/>
      <c r="AAN5" s="46"/>
      <c r="AAO5" s="46"/>
      <c r="AAP5" s="46"/>
      <c r="AAQ5" s="46"/>
      <c r="AAR5" s="46"/>
      <c r="AAS5" s="46"/>
      <c r="AAT5" s="46"/>
      <c r="AAU5" s="46"/>
      <c r="AAV5" s="46"/>
      <c r="AAW5" s="46"/>
      <c r="AAX5" s="46"/>
      <c r="AAY5" s="46"/>
      <c r="AAZ5" s="46"/>
      <c r="ABA5" s="46"/>
      <c r="ABB5" s="46"/>
      <c r="ABC5" s="46"/>
      <c r="ABD5" s="46"/>
      <c r="ABE5" s="46"/>
      <c r="ABF5" s="46"/>
      <c r="ABG5" s="46"/>
      <c r="ABH5" s="46"/>
      <c r="ABI5" s="46"/>
      <c r="ABJ5" s="46"/>
      <c r="ABK5" s="46"/>
      <c r="ABL5" s="46"/>
      <c r="ABM5" s="46"/>
      <c r="ABN5" s="46"/>
      <c r="ABO5" s="46"/>
      <c r="ABP5" s="46"/>
      <c r="ABQ5" s="46"/>
      <c r="ABR5" s="46"/>
      <c r="ABS5" s="46"/>
      <c r="ABT5" s="46"/>
      <c r="ABU5" s="46"/>
      <c r="ABV5" s="46"/>
      <c r="ABW5" s="46"/>
      <c r="ABX5" s="46"/>
      <c r="ABY5" s="46"/>
      <c r="ABZ5" s="46"/>
      <c r="ACA5" s="46"/>
      <c r="ACB5" s="46"/>
      <c r="ACC5" s="46"/>
      <c r="ACD5" s="46"/>
      <c r="ACE5" s="46"/>
      <c r="ACF5" s="46"/>
      <c r="ACG5" s="46"/>
      <c r="ACH5" s="46"/>
      <c r="ACI5" s="46"/>
      <c r="ACJ5" s="46"/>
      <c r="ACK5" s="46"/>
      <c r="ACL5" s="46"/>
      <c r="ACM5" s="46"/>
      <c r="ACN5" s="46"/>
      <c r="ACO5" s="46"/>
      <c r="ACP5" s="46"/>
      <c r="ACQ5" s="46"/>
      <c r="ACR5" s="46"/>
      <c r="ACS5" s="46"/>
      <c r="ACT5" s="46"/>
      <c r="ACU5" s="46"/>
      <c r="ACV5" s="46"/>
      <c r="ACW5" s="46"/>
      <c r="ACX5" s="46"/>
      <c r="ACY5" s="46"/>
      <c r="ACZ5" s="46"/>
      <c r="ADA5" s="46"/>
      <c r="ADB5" s="46"/>
      <c r="ADC5" s="46"/>
      <c r="ADD5" s="46"/>
      <c r="ADE5" s="46"/>
      <c r="ADF5" s="46"/>
      <c r="ADG5" s="46"/>
      <c r="ADH5" s="46"/>
      <c r="ADI5" s="46"/>
      <c r="ADJ5" s="46"/>
      <c r="ADK5" s="46"/>
      <c r="ADL5" s="46"/>
      <c r="ADM5" s="46"/>
      <c r="ADN5" s="46"/>
      <c r="ADO5" s="46"/>
      <c r="ADP5" s="46"/>
      <c r="ADQ5" s="46"/>
      <c r="ADR5" s="46"/>
      <c r="ADS5" s="46"/>
      <c r="ADT5" s="46"/>
      <c r="ADU5" s="46"/>
      <c r="ADV5" s="46"/>
      <c r="ADW5" s="46"/>
      <c r="ADX5" s="46"/>
      <c r="ADY5" s="46"/>
      <c r="ADZ5" s="46"/>
      <c r="AEA5" s="46"/>
      <c r="AEB5" s="46"/>
      <c r="AEC5" s="46"/>
      <c r="AED5" s="46"/>
      <c r="AEE5" s="46"/>
      <c r="AEF5" s="46"/>
      <c r="AEG5" s="46"/>
      <c r="AEH5" s="46"/>
      <c r="AEI5" s="46"/>
      <c r="AEJ5" s="46"/>
      <c r="AEK5" s="46"/>
      <c r="AEL5" s="46"/>
      <c r="AEM5" s="46"/>
      <c r="AEN5" s="46"/>
      <c r="AEO5" s="46"/>
      <c r="AEP5" s="46"/>
      <c r="AEQ5" s="46"/>
      <c r="AER5" s="46"/>
      <c r="AES5" s="46"/>
      <c r="AET5" s="46"/>
      <c r="AEU5" s="46"/>
      <c r="AEV5" s="46"/>
      <c r="AEW5" s="46"/>
      <c r="AEX5" s="46"/>
      <c r="AEY5" s="46"/>
      <c r="AEZ5" s="46"/>
      <c r="AFA5" s="46"/>
      <c r="AFB5" s="46"/>
      <c r="AFC5" s="46"/>
      <c r="AFD5" s="46"/>
      <c r="AFE5" s="46"/>
      <c r="AFF5" s="46"/>
      <c r="AFG5" s="46"/>
      <c r="AFH5" s="46"/>
      <c r="AFI5" s="46"/>
      <c r="AFJ5" s="46"/>
      <c r="AFK5" s="46"/>
      <c r="AFL5" s="46"/>
      <c r="AFM5" s="46"/>
      <c r="AFN5" s="46"/>
      <c r="AFO5" s="46"/>
      <c r="AFP5" s="46"/>
      <c r="AFQ5" s="46"/>
      <c r="AFR5" s="46"/>
      <c r="AFS5" s="46"/>
      <c r="AFT5" s="46"/>
      <c r="AFU5" s="46"/>
      <c r="AFV5" s="46"/>
      <c r="AFW5" s="46"/>
      <c r="AFX5" s="46"/>
      <c r="AFY5" s="46"/>
      <c r="AFZ5" s="46"/>
      <c r="AGA5" s="46"/>
      <c r="AGB5" s="46"/>
      <c r="AGC5" s="46"/>
      <c r="AGD5" s="46"/>
      <c r="AGE5" s="46"/>
      <c r="AGF5" s="46"/>
      <c r="AGG5" s="46"/>
      <c r="AGH5" s="46"/>
      <c r="AGI5" s="46"/>
      <c r="AGJ5" s="46"/>
      <c r="AGK5" s="46"/>
      <c r="AGL5" s="46"/>
      <c r="AGM5" s="46"/>
      <c r="AGN5" s="46"/>
      <c r="AGO5" s="46"/>
      <c r="AGP5" s="46"/>
      <c r="AGQ5" s="46"/>
      <c r="AGR5" s="46"/>
      <c r="AGS5" s="46"/>
      <c r="AGT5" s="46"/>
      <c r="AGU5" s="46"/>
      <c r="AGV5" s="46"/>
      <c r="AGW5" s="46"/>
      <c r="AGX5" s="46"/>
      <c r="AGY5" s="46"/>
      <c r="AGZ5" s="46"/>
      <c r="AHA5" s="46"/>
      <c r="AHB5" s="46"/>
      <c r="AHC5" s="46"/>
      <c r="AHD5" s="46"/>
      <c r="AHE5" s="46"/>
      <c r="AHF5" s="46"/>
      <c r="AHG5" s="46"/>
      <c r="AHH5" s="46"/>
      <c r="AHI5" s="46"/>
      <c r="AHJ5" s="46"/>
      <c r="AHK5" s="46"/>
      <c r="AHL5" s="46"/>
      <c r="AHM5" s="46"/>
      <c r="AHN5" s="46"/>
      <c r="AHO5" s="46"/>
      <c r="AHP5" s="46"/>
      <c r="AHQ5" s="46"/>
      <c r="AHR5" s="46"/>
      <c r="AHS5" s="46"/>
      <c r="AHT5" s="46"/>
      <c r="AHU5" s="46"/>
      <c r="AHV5" s="46"/>
      <c r="AHW5" s="46"/>
      <c r="AHX5" s="46"/>
      <c r="AHY5" s="46"/>
      <c r="AHZ5" s="46"/>
      <c r="AIA5" s="46"/>
      <c r="AIB5" s="46"/>
      <c r="AIC5" s="46"/>
      <c r="AID5" s="46"/>
      <c r="AIE5" s="46"/>
      <c r="AIF5" s="46"/>
      <c r="AIG5" s="46"/>
      <c r="AIH5" s="46"/>
      <c r="AII5" s="46"/>
      <c r="AIJ5" s="46"/>
      <c r="AIK5" s="46"/>
      <c r="AIL5" s="46"/>
      <c r="AIM5" s="46"/>
      <c r="AIN5" s="46"/>
      <c r="AIO5" s="46"/>
      <c r="AIP5" s="46"/>
      <c r="AIQ5" s="46"/>
      <c r="AIR5" s="46"/>
      <c r="AIS5" s="46"/>
      <c r="AIT5" s="46"/>
      <c r="AIU5" s="46"/>
      <c r="AIV5" s="46"/>
      <c r="AIW5" s="46"/>
      <c r="AIX5" s="46"/>
      <c r="AIY5" s="46"/>
      <c r="AIZ5" s="46"/>
      <c r="AJA5" s="46"/>
      <c r="AJB5" s="46"/>
      <c r="AJC5" s="46"/>
      <c r="AJD5" s="46"/>
      <c r="AJE5" s="46"/>
      <c r="AJF5" s="46"/>
      <c r="AJG5" s="46"/>
      <c r="AJH5" s="46"/>
      <c r="AJI5" s="46"/>
      <c r="AJJ5" s="46"/>
      <c r="AJK5" s="46"/>
      <c r="AJL5" s="46"/>
      <c r="AJM5" s="46"/>
      <c r="AJN5" s="46"/>
      <c r="AJO5" s="46"/>
      <c r="AJP5" s="46"/>
      <c r="AJQ5" s="46"/>
      <c r="AJR5" s="46"/>
      <c r="AJS5" s="46"/>
      <c r="AJT5" s="46"/>
      <c r="AJU5" s="46"/>
      <c r="AJV5" s="46"/>
      <c r="AJW5" s="46"/>
      <c r="AJX5" s="46"/>
      <c r="AJY5" s="46"/>
      <c r="AJZ5" s="46"/>
      <c r="AKA5" s="46"/>
      <c r="AKB5" s="46"/>
      <c r="AKC5" s="46"/>
      <c r="AKD5" s="46"/>
      <c r="AKE5" s="46"/>
      <c r="AKF5" s="46"/>
      <c r="AKG5" s="46"/>
      <c r="AKH5" s="46"/>
      <c r="AKI5" s="46"/>
      <c r="AKJ5" s="46"/>
      <c r="AKK5" s="46"/>
      <c r="AKL5" s="46"/>
      <c r="AKM5" s="46"/>
      <c r="AKN5" s="46"/>
      <c r="AKO5" s="46"/>
      <c r="AKP5" s="46"/>
      <c r="AKQ5" s="46"/>
      <c r="AKR5" s="46"/>
      <c r="AKS5" s="46"/>
      <c r="AKT5" s="46"/>
      <c r="AKU5" s="46"/>
      <c r="AKV5" s="46"/>
      <c r="AKW5" s="46"/>
      <c r="AKX5" s="46"/>
      <c r="AKY5" s="46"/>
      <c r="AKZ5" s="46"/>
      <c r="ALA5" s="46"/>
      <c r="ALB5" s="46"/>
    </row>
    <row r="6" customFormat="false" ht="68.05" hidden="false" customHeight="true" outlineLevel="0" collapsed="false">
      <c r="A6" s="29" t="s">
        <v>43</v>
      </c>
      <c r="B6" s="30"/>
      <c r="C6" s="31" t="n">
        <v>1</v>
      </c>
      <c r="D6" s="32" t="n">
        <v>4</v>
      </c>
      <c r="E6" s="33" t="s">
        <v>49</v>
      </c>
      <c r="F6" s="34" t="s">
        <v>45</v>
      </c>
      <c r="G6" s="30"/>
      <c r="H6" s="35" t="n">
        <v>25518</v>
      </c>
      <c r="I6" s="36" t="n">
        <v>0</v>
      </c>
      <c r="J6" s="36" t="n">
        <v>0</v>
      </c>
      <c r="K6" s="36" t="n">
        <v>0</v>
      </c>
      <c r="L6" s="36" t="n">
        <v>174798</v>
      </c>
      <c r="M6" s="36" t="n">
        <v>0</v>
      </c>
      <c r="N6" s="36" t="n">
        <v>12000</v>
      </c>
      <c r="O6" s="36" t="n">
        <v>0</v>
      </c>
      <c r="P6" s="36" t="n">
        <v>12000</v>
      </c>
      <c r="Q6" s="36" t="n">
        <v>20000</v>
      </c>
      <c r="R6" s="36" t="n">
        <v>0</v>
      </c>
      <c r="S6" s="36" t="n">
        <v>0</v>
      </c>
      <c r="T6" s="36" t="n">
        <v>0</v>
      </c>
      <c r="U6" s="36" t="n">
        <v>0</v>
      </c>
      <c r="V6" s="36" t="n">
        <v>0</v>
      </c>
      <c r="W6" s="36" t="n">
        <v>0</v>
      </c>
      <c r="X6" s="36" t="n">
        <v>0</v>
      </c>
      <c r="Y6" s="36" t="n">
        <v>50000</v>
      </c>
      <c r="Z6" s="36" t="n">
        <v>30000</v>
      </c>
      <c r="AA6" s="36" t="n">
        <v>3150</v>
      </c>
      <c r="AB6" s="37" t="n">
        <f aca="false">I6+J6+K6+L6+M6+N6+O6+P6+Q6+R6+S6+T6+U6+V6+W6+X6+Y6+Z6+AA6</f>
        <v>301948</v>
      </c>
      <c r="AC6" s="38" t="n">
        <v>0.63</v>
      </c>
      <c r="AD6" s="39" t="n">
        <f aca="false">AB6*AC6</f>
        <v>190227.24</v>
      </c>
      <c r="AE6" s="40" t="n">
        <v>0</v>
      </c>
      <c r="AF6" s="41" t="n">
        <f aca="false">IF(AG6="HOMOLOGADO",AB6*AE6,IF(AG6="CANCELADO","0",IF(AG6="DESERTO","0","")))</f>
        <v>0</v>
      </c>
      <c r="AG6" s="30" t="s">
        <v>46</v>
      </c>
      <c r="AH6" s="30" t="e">
        <f aca="false">VLOOKUP(B6,Fornecedores!$A$1:$F$2,2,0)</f>
        <v>#N/A</v>
      </c>
      <c r="AI6" s="30" t="e">
        <f aca="false">VLOOKUP(B6,Fornecedores!$A$1:$F$2,3,0)</f>
        <v>#N/A</v>
      </c>
      <c r="AJ6" s="30" t="e">
        <f aca="false">VLOOKUP(B6,Fornecedores!$A$1:$F$2,4,0)</f>
        <v>#N/A</v>
      </c>
      <c r="AK6" s="30" t="e">
        <f aca="false">VLOOKUP(B6,Fornecedores!$A$1:$F$2,5,0)</f>
        <v>#N/A</v>
      </c>
      <c r="AL6" s="30" t="e">
        <f aca="false">VLOOKUP(B6,Fornecedores!$A$1:$F$2,6,0)</f>
        <v>#N/A</v>
      </c>
      <c r="AM6" s="42" t="e">
        <f aca="false">VLOOKUP(B6,Fornecedores!$A$1:$G$2,7,0)</f>
        <v>#N/A</v>
      </c>
      <c r="AN6" s="43"/>
      <c r="AO6" s="41" t="n">
        <f aca="false">IF(AG6="HOMOLOGADO",AC6-AE6,"")</f>
        <v>0.63</v>
      </c>
      <c r="AP6" s="41" t="n">
        <f aca="false">IF(AG6="HOMOLOGADO",AD6-AF6,"")</f>
        <v>190227.24</v>
      </c>
      <c r="AQ6" s="44" t="e">
        <f aca="false">+(AE6-AC6)/AE6</f>
        <v>#DIV/0!</v>
      </c>
      <c r="AR6" s="45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KO6" s="46"/>
      <c r="KP6" s="46"/>
      <c r="KQ6" s="46"/>
      <c r="KR6" s="46"/>
      <c r="KS6" s="46"/>
      <c r="KT6" s="46"/>
      <c r="KU6" s="46"/>
      <c r="KV6" s="46"/>
      <c r="KW6" s="46"/>
      <c r="KX6" s="46"/>
      <c r="KY6" s="46"/>
      <c r="KZ6" s="46"/>
      <c r="LA6" s="46"/>
      <c r="LB6" s="46"/>
      <c r="LC6" s="46"/>
      <c r="LD6" s="46"/>
      <c r="LE6" s="46"/>
      <c r="LF6" s="46"/>
      <c r="LG6" s="46"/>
      <c r="LH6" s="46"/>
      <c r="LI6" s="46"/>
      <c r="LJ6" s="46"/>
      <c r="LK6" s="46"/>
      <c r="LL6" s="46"/>
      <c r="LM6" s="46"/>
      <c r="LN6" s="46"/>
      <c r="LO6" s="46"/>
      <c r="LP6" s="46"/>
      <c r="LQ6" s="46"/>
      <c r="LR6" s="46"/>
      <c r="LS6" s="46"/>
      <c r="LT6" s="46"/>
      <c r="LU6" s="46"/>
      <c r="LV6" s="46"/>
      <c r="LW6" s="46"/>
      <c r="LX6" s="46"/>
      <c r="LY6" s="46"/>
      <c r="LZ6" s="46"/>
      <c r="MA6" s="46"/>
      <c r="MB6" s="46"/>
      <c r="MC6" s="46"/>
      <c r="MD6" s="46"/>
      <c r="ME6" s="46"/>
      <c r="MF6" s="46"/>
      <c r="MG6" s="46"/>
      <c r="MH6" s="46"/>
      <c r="MI6" s="46"/>
      <c r="MJ6" s="46"/>
      <c r="MK6" s="46"/>
      <c r="ML6" s="46"/>
      <c r="MM6" s="46"/>
      <c r="MN6" s="46"/>
      <c r="MO6" s="46"/>
      <c r="MP6" s="46"/>
      <c r="MQ6" s="46"/>
      <c r="MR6" s="46"/>
      <c r="MS6" s="46"/>
      <c r="MT6" s="46"/>
      <c r="MU6" s="46"/>
      <c r="MV6" s="46"/>
      <c r="MW6" s="46"/>
      <c r="MX6" s="46"/>
      <c r="MY6" s="46"/>
      <c r="MZ6" s="46"/>
      <c r="NA6" s="46"/>
      <c r="NB6" s="46"/>
      <c r="NC6" s="46"/>
      <c r="ND6" s="46"/>
      <c r="NE6" s="46"/>
      <c r="NF6" s="46"/>
      <c r="NG6" s="46"/>
      <c r="NH6" s="46"/>
      <c r="NI6" s="46"/>
      <c r="NJ6" s="46"/>
      <c r="NK6" s="46"/>
      <c r="NL6" s="46"/>
      <c r="NM6" s="46"/>
      <c r="NN6" s="46"/>
      <c r="NO6" s="46"/>
      <c r="NP6" s="46"/>
      <c r="NQ6" s="46"/>
      <c r="NR6" s="46"/>
      <c r="NS6" s="46"/>
      <c r="NT6" s="46"/>
      <c r="NU6" s="46"/>
      <c r="NV6" s="46"/>
      <c r="NW6" s="46"/>
      <c r="NX6" s="46"/>
      <c r="NY6" s="46"/>
      <c r="NZ6" s="46"/>
      <c r="OA6" s="46"/>
      <c r="OB6" s="46"/>
      <c r="OC6" s="46"/>
      <c r="OD6" s="46"/>
      <c r="OE6" s="46"/>
      <c r="OF6" s="46"/>
      <c r="OG6" s="46"/>
      <c r="OH6" s="46"/>
      <c r="OI6" s="46"/>
      <c r="OJ6" s="46"/>
      <c r="OK6" s="46"/>
      <c r="OL6" s="46"/>
      <c r="OM6" s="46"/>
      <c r="ON6" s="46"/>
      <c r="OO6" s="46"/>
      <c r="OP6" s="46"/>
      <c r="OQ6" s="46"/>
      <c r="OR6" s="46"/>
      <c r="OS6" s="46"/>
      <c r="OT6" s="46"/>
      <c r="OU6" s="46"/>
      <c r="OV6" s="46"/>
      <c r="OW6" s="46"/>
      <c r="OX6" s="46"/>
      <c r="OY6" s="46"/>
      <c r="OZ6" s="46"/>
      <c r="PA6" s="46"/>
      <c r="PB6" s="46"/>
      <c r="PC6" s="46"/>
      <c r="PD6" s="46"/>
      <c r="PE6" s="46"/>
      <c r="PF6" s="46"/>
      <c r="PG6" s="46"/>
      <c r="PH6" s="46"/>
      <c r="PI6" s="46"/>
      <c r="PJ6" s="46"/>
      <c r="PK6" s="46"/>
      <c r="PL6" s="46"/>
      <c r="PM6" s="46"/>
      <c r="PN6" s="46"/>
      <c r="PO6" s="46"/>
      <c r="PP6" s="46"/>
      <c r="PQ6" s="46"/>
      <c r="PR6" s="46"/>
      <c r="PS6" s="46"/>
      <c r="PT6" s="46"/>
      <c r="PU6" s="46"/>
      <c r="PV6" s="46"/>
      <c r="PW6" s="46"/>
      <c r="PX6" s="46"/>
      <c r="PY6" s="46"/>
      <c r="PZ6" s="46"/>
      <c r="QA6" s="46"/>
      <c r="QB6" s="46"/>
      <c r="QC6" s="46"/>
      <c r="QD6" s="46"/>
      <c r="QE6" s="46"/>
      <c r="QF6" s="46"/>
      <c r="QG6" s="46"/>
      <c r="QH6" s="46"/>
      <c r="QI6" s="46"/>
      <c r="QJ6" s="46"/>
      <c r="QK6" s="46"/>
      <c r="QL6" s="46"/>
      <c r="QM6" s="46"/>
      <c r="QN6" s="46"/>
      <c r="QO6" s="46"/>
      <c r="QP6" s="46"/>
      <c r="QQ6" s="46"/>
      <c r="QR6" s="46"/>
      <c r="QS6" s="46"/>
      <c r="QT6" s="46"/>
      <c r="QU6" s="46"/>
      <c r="QV6" s="46"/>
      <c r="QW6" s="46"/>
      <c r="QX6" s="46"/>
      <c r="QY6" s="46"/>
      <c r="QZ6" s="46"/>
      <c r="RA6" s="46"/>
      <c r="RB6" s="46"/>
      <c r="RC6" s="46"/>
      <c r="RD6" s="46"/>
      <c r="RE6" s="46"/>
      <c r="RF6" s="46"/>
      <c r="RG6" s="46"/>
      <c r="RH6" s="46"/>
      <c r="RI6" s="46"/>
      <c r="RJ6" s="46"/>
      <c r="RK6" s="46"/>
      <c r="RL6" s="46"/>
      <c r="RM6" s="46"/>
      <c r="RN6" s="46"/>
      <c r="RO6" s="46"/>
      <c r="RP6" s="46"/>
      <c r="RQ6" s="46"/>
      <c r="RR6" s="46"/>
      <c r="RS6" s="46"/>
      <c r="RT6" s="46"/>
      <c r="RU6" s="46"/>
      <c r="RV6" s="46"/>
      <c r="RW6" s="46"/>
      <c r="RX6" s="46"/>
      <c r="RY6" s="46"/>
      <c r="RZ6" s="46"/>
      <c r="SA6" s="46"/>
      <c r="SB6" s="46"/>
      <c r="SC6" s="46"/>
      <c r="SD6" s="46"/>
      <c r="SE6" s="46"/>
      <c r="SF6" s="46"/>
      <c r="SG6" s="46"/>
      <c r="SH6" s="46"/>
      <c r="SI6" s="46"/>
      <c r="SJ6" s="46"/>
      <c r="SK6" s="46"/>
      <c r="SL6" s="46"/>
      <c r="SM6" s="46"/>
      <c r="SN6" s="46"/>
      <c r="SO6" s="46"/>
      <c r="SP6" s="46"/>
      <c r="SQ6" s="46"/>
      <c r="SR6" s="46"/>
      <c r="SS6" s="46"/>
      <c r="ST6" s="46"/>
      <c r="SU6" s="46"/>
      <c r="SV6" s="46"/>
      <c r="SW6" s="46"/>
      <c r="SX6" s="46"/>
      <c r="SY6" s="46"/>
      <c r="SZ6" s="46"/>
      <c r="TA6" s="46"/>
      <c r="TB6" s="46"/>
      <c r="TC6" s="46"/>
      <c r="TD6" s="46"/>
      <c r="TE6" s="46"/>
      <c r="TF6" s="46"/>
      <c r="TG6" s="46"/>
      <c r="TH6" s="46"/>
      <c r="TI6" s="46"/>
      <c r="TJ6" s="46"/>
      <c r="TK6" s="46"/>
      <c r="TL6" s="46"/>
      <c r="TM6" s="46"/>
      <c r="TN6" s="46"/>
      <c r="TO6" s="46"/>
      <c r="TP6" s="46"/>
      <c r="TQ6" s="46"/>
      <c r="TR6" s="46"/>
      <c r="TS6" s="46"/>
      <c r="TT6" s="46"/>
      <c r="TU6" s="46"/>
      <c r="TV6" s="46"/>
      <c r="TW6" s="46"/>
      <c r="TX6" s="46"/>
      <c r="TY6" s="46"/>
      <c r="TZ6" s="46"/>
      <c r="UA6" s="46"/>
      <c r="UB6" s="46"/>
      <c r="UC6" s="46"/>
      <c r="UD6" s="46"/>
      <c r="UE6" s="46"/>
      <c r="UF6" s="46"/>
      <c r="UG6" s="46"/>
      <c r="UH6" s="46"/>
      <c r="UI6" s="46"/>
      <c r="UJ6" s="46"/>
      <c r="UK6" s="46"/>
      <c r="UL6" s="46"/>
      <c r="UM6" s="46"/>
      <c r="UN6" s="46"/>
      <c r="UO6" s="46"/>
      <c r="UP6" s="46"/>
      <c r="UQ6" s="46"/>
      <c r="UR6" s="46"/>
      <c r="US6" s="46"/>
      <c r="UT6" s="46"/>
      <c r="UU6" s="46"/>
      <c r="UV6" s="46"/>
      <c r="UW6" s="46"/>
      <c r="UX6" s="46"/>
      <c r="UY6" s="46"/>
      <c r="UZ6" s="46"/>
      <c r="VA6" s="46"/>
      <c r="VB6" s="46"/>
      <c r="VC6" s="46"/>
      <c r="VD6" s="46"/>
      <c r="VE6" s="46"/>
      <c r="VF6" s="46"/>
      <c r="VG6" s="46"/>
      <c r="VH6" s="46"/>
      <c r="VI6" s="46"/>
      <c r="VJ6" s="46"/>
      <c r="VK6" s="46"/>
      <c r="VL6" s="46"/>
      <c r="VM6" s="46"/>
      <c r="VN6" s="46"/>
      <c r="VO6" s="46"/>
      <c r="VP6" s="46"/>
      <c r="VQ6" s="46"/>
      <c r="VR6" s="46"/>
      <c r="VS6" s="46"/>
      <c r="VT6" s="46"/>
      <c r="VU6" s="46"/>
      <c r="VV6" s="46"/>
      <c r="VW6" s="46"/>
      <c r="VX6" s="46"/>
      <c r="VY6" s="46"/>
      <c r="VZ6" s="46"/>
      <c r="WA6" s="46"/>
      <c r="WB6" s="46"/>
      <c r="WC6" s="46"/>
      <c r="WD6" s="46"/>
      <c r="WE6" s="46"/>
      <c r="WF6" s="46"/>
      <c r="WG6" s="46"/>
      <c r="WH6" s="46"/>
      <c r="WI6" s="46"/>
      <c r="WJ6" s="46"/>
      <c r="WK6" s="46"/>
      <c r="WL6" s="46"/>
      <c r="WM6" s="46"/>
      <c r="WN6" s="46"/>
      <c r="WO6" s="46"/>
      <c r="WP6" s="46"/>
      <c r="WQ6" s="46"/>
      <c r="WR6" s="46"/>
      <c r="WS6" s="46"/>
      <c r="WT6" s="46"/>
      <c r="WU6" s="46"/>
      <c r="WV6" s="46"/>
      <c r="WW6" s="46"/>
      <c r="WX6" s="46"/>
      <c r="WY6" s="46"/>
      <c r="WZ6" s="46"/>
      <c r="XA6" s="46"/>
      <c r="XB6" s="46"/>
      <c r="XC6" s="46"/>
      <c r="XD6" s="46"/>
      <c r="XE6" s="46"/>
      <c r="XF6" s="46"/>
      <c r="XG6" s="46"/>
      <c r="XH6" s="46"/>
      <c r="XI6" s="46"/>
      <c r="XJ6" s="46"/>
      <c r="XK6" s="46"/>
      <c r="XL6" s="46"/>
      <c r="XM6" s="46"/>
      <c r="XN6" s="46"/>
      <c r="XO6" s="46"/>
      <c r="XP6" s="46"/>
      <c r="XQ6" s="46"/>
      <c r="XR6" s="46"/>
      <c r="XS6" s="46"/>
      <c r="XT6" s="46"/>
      <c r="XU6" s="46"/>
      <c r="XV6" s="46"/>
      <c r="XW6" s="46"/>
      <c r="XX6" s="46"/>
      <c r="XY6" s="46"/>
      <c r="XZ6" s="46"/>
      <c r="YA6" s="46"/>
      <c r="YB6" s="46"/>
      <c r="YC6" s="46"/>
      <c r="YD6" s="46"/>
      <c r="YE6" s="46"/>
      <c r="YF6" s="46"/>
      <c r="YG6" s="46"/>
      <c r="YH6" s="46"/>
      <c r="YI6" s="46"/>
      <c r="YJ6" s="46"/>
      <c r="YK6" s="46"/>
      <c r="YL6" s="46"/>
      <c r="YM6" s="46"/>
      <c r="YN6" s="46"/>
      <c r="YO6" s="46"/>
      <c r="YP6" s="46"/>
      <c r="YQ6" s="46"/>
      <c r="YR6" s="46"/>
      <c r="YS6" s="46"/>
      <c r="YT6" s="46"/>
      <c r="YU6" s="46"/>
      <c r="YV6" s="46"/>
      <c r="YW6" s="46"/>
      <c r="YX6" s="46"/>
      <c r="YY6" s="46"/>
      <c r="YZ6" s="46"/>
      <c r="ZA6" s="46"/>
      <c r="ZB6" s="46"/>
      <c r="ZC6" s="46"/>
      <c r="ZD6" s="46"/>
      <c r="ZE6" s="46"/>
      <c r="ZF6" s="46"/>
      <c r="ZG6" s="46"/>
      <c r="ZH6" s="46"/>
      <c r="ZI6" s="46"/>
      <c r="ZJ6" s="46"/>
      <c r="ZK6" s="46"/>
      <c r="ZL6" s="46"/>
      <c r="ZM6" s="46"/>
      <c r="ZN6" s="46"/>
      <c r="ZO6" s="46"/>
      <c r="ZP6" s="46"/>
      <c r="ZQ6" s="46"/>
      <c r="ZR6" s="46"/>
      <c r="ZS6" s="46"/>
      <c r="ZT6" s="46"/>
      <c r="ZU6" s="46"/>
      <c r="ZV6" s="46"/>
      <c r="ZW6" s="46"/>
      <c r="ZX6" s="46"/>
      <c r="ZY6" s="46"/>
      <c r="ZZ6" s="46"/>
      <c r="AAA6" s="46"/>
      <c r="AAB6" s="46"/>
      <c r="AAC6" s="46"/>
      <c r="AAD6" s="46"/>
      <c r="AAE6" s="46"/>
      <c r="AAF6" s="46"/>
      <c r="AAG6" s="46"/>
      <c r="AAH6" s="46"/>
      <c r="AAI6" s="46"/>
      <c r="AAJ6" s="46"/>
      <c r="AAK6" s="46"/>
      <c r="AAL6" s="46"/>
      <c r="AAM6" s="46"/>
      <c r="AAN6" s="46"/>
      <c r="AAO6" s="46"/>
      <c r="AAP6" s="46"/>
      <c r="AAQ6" s="46"/>
      <c r="AAR6" s="46"/>
      <c r="AAS6" s="46"/>
      <c r="AAT6" s="46"/>
      <c r="AAU6" s="46"/>
      <c r="AAV6" s="46"/>
      <c r="AAW6" s="46"/>
      <c r="AAX6" s="46"/>
      <c r="AAY6" s="46"/>
      <c r="AAZ6" s="46"/>
      <c r="ABA6" s="46"/>
      <c r="ABB6" s="46"/>
      <c r="ABC6" s="46"/>
      <c r="ABD6" s="46"/>
      <c r="ABE6" s="46"/>
      <c r="ABF6" s="46"/>
      <c r="ABG6" s="46"/>
      <c r="ABH6" s="46"/>
      <c r="ABI6" s="46"/>
      <c r="ABJ6" s="46"/>
      <c r="ABK6" s="46"/>
      <c r="ABL6" s="46"/>
      <c r="ABM6" s="46"/>
      <c r="ABN6" s="46"/>
      <c r="ABO6" s="46"/>
      <c r="ABP6" s="46"/>
      <c r="ABQ6" s="46"/>
      <c r="ABR6" s="46"/>
      <c r="ABS6" s="46"/>
      <c r="ABT6" s="46"/>
      <c r="ABU6" s="46"/>
      <c r="ABV6" s="46"/>
      <c r="ABW6" s="46"/>
      <c r="ABX6" s="46"/>
      <c r="ABY6" s="46"/>
      <c r="ABZ6" s="46"/>
      <c r="ACA6" s="46"/>
      <c r="ACB6" s="46"/>
      <c r="ACC6" s="46"/>
      <c r="ACD6" s="46"/>
      <c r="ACE6" s="46"/>
      <c r="ACF6" s="46"/>
      <c r="ACG6" s="46"/>
      <c r="ACH6" s="46"/>
      <c r="ACI6" s="46"/>
      <c r="ACJ6" s="46"/>
      <c r="ACK6" s="46"/>
      <c r="ACL6" s="46"/>
      <c r="ACM6" s="46"/>
      <c r="ACN6" s="46"/>
      <c r="ACO6" s="46"/>
      <c r="ACP6" s="46"/>
      <c r="ACQ6" s="46"/>
      <c r="ACR6" s="46"/>
      <c r="ACS6" s="46"/>
      <c r="ACT6" s="46"/>
      <c r="ACU6" s="46"/>
      <c r="ACV6" s="46"/>
      <c r="ACW6" s="46"/>
      <c r="ACX6" s="46"/>
      <c r="ACY6" s="46"/>
      <c r="ACZ6" s="46"/>
      <c r="ADA6" s="46"/>
      <c r="ADB6" s="46"/>
      <c r="ADC6" s="46"/>
      <c r="ADD6" s="46"/>
      <c r="ADE6" s="46"/>
      <c r="ADF6" s="46"/>
      <c r="ADG6" s="46"/>
      <c r="ADH6" s="46"/>
      <c r="ADI6" s="46"/>
      <c r="ADJ6" s="46"/>
      <c r="ADK6" s="46"/>
      <c r="ADL6" s="46"/>
      <c r="ADM6" s="46"/>
      <c r="ADN6" s="46"/>
      <c r="ADO6" s="46"/>
      <c r="ADP6" s="46"/>
      <c r="ADQ6" s="46"/>
      <c r="ADR6" s="46"/>
      <c r="ADS6" s="46"/>
      <c r="ADT6" s="46"/>
      <c r="ADU6" s="46"/>
      <c r="ADV6" s="46"/>
      <c r="ADW6" s="46"/>
      <c r="ADX6" s="46"/>
      <c r="ADY6" s="46"/>
      <c r="ADZ6" s="46"/>
      <c r="AEA6" s="46"/>
      <c r="AEB6" s="46"/>
      <c r="AEC6" s="46"/>
      <c r="AED6" s="46"/>
      <c r="AEE6" s="46"/>
      <c r="AEF6" s="46"/>
      <c r="AEG6" s="46"/>
      <c r="AEH6" s="46"/>
      <c r="AEI6" s="46"/>
      <c r="AEJ6" s="46"/>
      <c r="AEK6" s="46"/>
      <c r="AEL6" s="46"/>
      <c r="AEM6" s="46"/>
      <c r="AEN6" s="46"/>
      <c r="AEO6" s="46"/>
      <c r="AEP6" s="46"/>
      <c r="AEQ6" s="46"/>
      <c r="AER6" s="46"/>
      <c r="AES6" s="46"/>
      <c r="AET6" s="46"/>
      <c r="AEU6" s="46"/>
      <c r="AEV6" s="46"/>
      <c r="AEW6" s="46"/>
      <c r="AEX6" s="46"/>
      <c r="AEY6" s="46"/>
      <c r="AEZ6" s="46"/>
      <c r="AFA6" s="46"/>
      <c r="AFB6" s="46"/>
      <c r="AFC6" s="46"/>
      <c r="AFD6" s="46"/>
      <c r="AFE6" s="46"/>
      <c r="AFF6" s="46"/>
      <c r="AFG6" s="46"/>
      <c r="AFH6" s="46"/>
      <c r="AFI6" s="46"/>
      <c r="AFJ6" s="46"/>
      <c r="AFK6" s="46"/>
      <c r="AFL6" s="46"/>
      <c r="AFM6" s="46"/>
      <c r="AFN6" s="46"/>
      <c r="AFO6" s="46"/>
      <c r="AFP6" s="46"/>
      <c r="AFQ6" s="46"/>
      <c r="AFR6" s="46"/>
      <c r="AFS6" s="46"/>
      <c r="AFT6" s="46"/>
      <c r="AFU6" s="46"/>
      <c r="AFV6" s="46"/>
      <c r="AFW6" s="46"/>
      <c r="AFX6" s="46"/>
      <c r="AFY6" s="46"/>
      <c r="AFZ6" s="46"/>
      <c r="AGA6" s="46"/>
      <c r="AGB6" s="46"/>
      <c r="AGC6" s="46"/>
      <c r="AGD6" s="46"/>
      <c r="AGE6" s="46"/>
      <c r="AGF6" s="46"/>
      <c r="AGG6" s="46"/>
      <c r="AGH6" s="46"/>
      <c r="AGI6" s="46"/>
      <c r="AGJ6" s="46"/>
      <c r="AGK6" s="46"/>
      <c r="AGL6" s="46"/>
      <c r="AGM6" s="46"/>
      <c r="AGN6" s="46"/>
      <c r="AGO6" s="46"/>
      <c r="AGP6" s="46"/>
      <c r="AGQ6" s="46"/>
      <c r="AGR6" s="46"/>
      <c r="AGS6" s="46"/>
      <c r="AGT6" s="46"/>
      <c r="AGU6" s="46"/>
      <c r="AGV6" s="46"/>
      <c r="AGW6" s="46"/>
      <c r="AGX6" s="46"/>
      <c r="AGY6" s="46"/>
      <c r="AGZ6" s="46"/>
      <c r="AHA6" s="46"/>
      <c r="AHB6" s="46"/>
      <c r="AHC6" s="46"/>
      <c r="AHD6" s="46"/>
      <c r="AHE6" s="46"/>
      <c r="AHF6" s="46"/>
      <c r="AHG6" s="46"/>
      <c r="AHH6" s="46"/>
      <c r="AHI6" s="46"/>
      <c r="AHJ6" s="46"/>
      <c r="AHK6" s="46"/>
      <c r="AHL6" s="46"/>
      <c r="AHM6" s="46"/>
      <c r="AHN6" s="46"/>
      <c r="AHO6" s="46"/>
      <c r="AHP6" s="46"/>
      <c r="AHQ6" s="46"/>
      <c r="AHR6" s="46"/>
      <c r="AHS6" s="46"/>
      <c r="AHT6" s="46"/>
      <c r="AHU6" s="46"/>
      <c r="AHV6" s="46"/>
      <c r="AHW6" s="46"/>
      <c r="AHX6" s="46"/>
      <c r="AHY6" s="46"/>
      <c r="AHZ6" s="46"/>
      <c r="AIA6" s="46"/>
      <c r="AIB6" s="46"/>
      <c r="AIC6" s="46"/>
      <c r="AID6" s="46"/>
      <c r="AIE6" s="46"/>
      <c r="AIF6" s="46"/>
      <c r="AIG6" s="46"/>
      <c r="AIH6" s="46"/>
      <c r="AII6" s="46"/>
      <c r="AIJ6" s="46"/>
      <c r="AIK6" s="46"/>
      <c r="AIL6" s="46"/>
      <c r="AIM6" s="46"/>
      <c r="AIN6" s="46"/>
      <c r="AIO6" s="46"/>
      <c r="AIP6" s="46"/>
      <c r="AIQ6" s="46"/>
      <c r="AIR6" s="46"/>
      <c r="AIS6" s="46"/>
      <c r="AIT6" s="46"/>
      <c r="AIU6" s="46"/>
      <c r="AIV6" s="46"/>
      <c r="AIW6" s="46"/>
      <c r="AIX6" s="46"/>
      <c r="AIY6" s="46"/>
      <c r="AIZ6" s="46"/>
      <c r="AJA6" s="46"/>
      <c r="AJB6" s="46"/>
      <c r="AJC6" s="46"/>
      <c r="AJD6" s="46"/>
      <c r="AJE6" s="46"/>
      <c r="AJF6" s="46"/>
      <c r="AJG6" s="46"/>
      <c r="AJH6" s="46"/>
      <c r="AJI6" s="46"/>
      <c r="AJJ6" s="46"/>
      <c r="AJK6" s="46"/>
      <c r="AJL6" s="46"/>
      <c r="AJM6" s="46"/>
      <c r="AJN6" s="46"/>
      <c r="AJO6" s="46"/>
      <c r="AJP6" s="46"/>
      <c r="AJQ6" s="46"/>
      <c r="AJR6" s="46"/>
      <c r="AJS6" s="46"/>
      <c r="AJT6" s="46"/>
      <c r="AJU6" s="46"/>
      <c r="AJV6" s="46"/>
      <c r="AJW6" s="46"/>
      <c r="AJX6" s="46"/>
      <c r="AJY6" s="46"/>
      <c r="AJZ6" s="46"/>
      <c r="AKA6" s="46"/>
      <c r="AKB6" s="46"/>
      <c r="AKC6" s="46"/>
      <c r="AKD6" s="46"/>
      <c r="AKE6" s="46"/>
      <c r="AKF6" s="46"/>
      <c r="AKG6" s="46"/>
      <c r="AKH6" s="46"/>
      <c r="AKI6" s="46"/>
      <c r="AKJ6" s="46"/>
      <c r="AKK6" s="46"/>
      <c r="AKL6" s="46"/>
      <c r="AKM6" s="46"/>
      <c r="AKN6" s="46"/>
      <c r="AKO6" s="46"/>
      <c r="AKP6" s="46"/>
      <c r="AKQ6" s="46"/>
      <c r="AKR6" s="46"/>
      <c r="AKS6" s="46"/>
      <c r="AKT6" s="46"/>
      <c r="AKU6" s="46"/>
      <c r="AKV6" s="46"/>
      <c r="AKW6" s="46"/>
      <c r="AKX6" s="46"/>
      <c r="AKY6" s="46"/>
      <c r="AKZ6" s="46"/>
      <c r="ALA6" s="46"/>
      <c r="ALB6" s="46"/>
    </row>
    <row r="7" customFormat="false" ht="68.05" hidden="false" customHeight="true" outlineLevel="0" collapsed="false">
      <c r="A7" s="29" t="s">
        <v>43</v>
      </c>
      <c r="B7" s="30"/>
      <c r="C7" s="31" t="n">
        <v>1</v>
      </c>
      <c r="D7" s="32" t="n">
        <v>5</v>
      </c>
      <c r="E7" s="33" t="s">
        <v>50</v>
      </c>
      <c r="F7" s="34" t="s">
        <v>45</v>
      </c>
      <c r="G7" s="30"/>
      <c r="H7" s="35" t="n">
        <v>25518</v>
      </c>
      <c r="I7" s="36" t="n">
        <v>2400</v>
      </c>
      <c r="J7" s="36" t="n">
        <v>766</v>
      </c>
      <c r="K7" s="36" t="n">
        <v>531</v>
      </c>
      <c r="L7" s="36" t="n">
        <v>4664</v>
      </c>
      <c r="M7" s="36" t="n">
        <v>1400</v>
      </c>
      <c r="N7" s="36" t="n">
        <v>1180</v>
      </c>
      <c r="O7" s="36" t="n">
        <v>1440</v>
      </c>
      <c r="P7" s="36" t="n">
        <v>1280</v>
      </c>
      <c r="Q7" s="36" t="n">
        <v>1900</v>
      </c>
      <c r="R7" s="36" t="n">
        <v>168</v>
      </c>
      <c r="S7" s="36" t="n">
        <v>200</v>
      </c>
      <c r="T7" s="36" t="n">
        <v>1400</v>
      </c>
      <c r="U7" s="36" t="n">
        <v>400</v>
      </c>
      <c r="V7" s="36" t="n">
        <v>900</v>
      </c>
      <c r="W7" s="36" t="n">
        <v>520</v>
      </c>
      <c r="X7" s="36" t="n">
        <v>520</v>
      </c>
      <c r="Y7" s="36" t="n">
        <v>8200</v>
      </c>
      <c r="Z7" s="36" t="n">
        <v>3200</v>
      </c>
      <c r="AA7" s="36" t="n">
        <v>247</v>
      </c>
      <c r="AB7" s="37" t="n">
        <f aca="false">I7+J7+K7+L7+M7+N7+O7+P7+Q7+R7+S7+T7+U7+V7+W7+X7+Y7+Z7+AA7</f>
        <v>31316</v>
      </c>
      <c r="AC7" s="38" t="n">
        <v>1</v>
      </c>
      <c r="AD7" s="39" t="n">
        <f aca="false">AB7*AC7</f>
        <v>31316</v>
      </c>
      <c r="AE7" s="40" t="n">
        <v>0</v>
      </c>
      <c r="AF7" s="41" t="n">
        <f aca="false">IF(AG7="HOMOLOGADO",AB7*AE7,IF(AG7="CANCELADO","0",IF(AG7="DESERTO","0","")))</f>
        <v>0</v>
      </c>
      <c r="AG7" s="30" t="s">
        <v>46</v>
      </c>
      <c r="AH7" s="30" t="e">
        <f aca="false">VLOOKUP(B7,Fornecedores!$A$1:$F$2,2,0)</f>
        <v>#N/A</v>
      </c>
      <c r="AI7" s="30" t="e">
        <f aca="false">VLOOKUP(B7,Fornecedores!$A$1:$F$2,3,0)</f>
        <v>#N/A</v>
      </c>
      <c r="AJ7" s="30" t="e">
        <f aca="false">VLOOKUP(B7,Fornecedores!$A$1:$F$2,4,0)</f>
        <v>#N/A</v>
      </c>
      <c r="AK7" s="30" t="e">
        <f aca="false">VLOOKUP(B7,Fornecedores!$A$1:$F$2,5,0)</f>
        <v>#N/A</v>
      </c>
      <c r="AL7" s="30" t="e">
        <f aca="false">VLOOKUP(B7,Fornecedores!$A$1:$F$2,6,0)</f>
        <v>#N/A</v>
      </c>
      <c r="AM7" s="42" t="e">
        <f aca="false">VLOOKUP(B7,Fornecedores!$A$1:$G$2,7,0)</f>
        <v>#N/A</v>
      </c>
      <c r="AN7" s="43"/>
      <c r="AO7" s="41" t="n">
        <f aca="false">IF(AG7="HOMOLOGADO",AC7-AE7,"")</f>
        <v>1</v>
      </c>
      <c r="AP7" s="41" t="n">
        <f aca="false">IF(AG7="HOMOLOGADO",AD7-AF7,"")</f>
        <v>31316</v>
      </c>
      <c r="AQ7" s="44" t="e">
        <f aca="false">+(AE7-AC7)/AE7</f>
        <v>#DIV/0!</v>
      </c>
      <c r="AR7" s="45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KO7" s="46"/>
      <c r="KP7" s="46"/>
      <c r="KQ7" s="46"/>
      <c r="KR7" s="46"/>
      <c r="KS7" s="46"/>
      <c r="KT7" s="46"/>
      <c r="KU7" s="46"/>
      <c r="KV7" s="46"/>
      <c r="KW7" s="46"/>
      <c r="KX7" s="46"/>
      <c r="KY7" s="46"/>
      <c r="KZ7" s="46"/>
      <c r="LA7" s="46"/>
      <c r="LB7" s="46"/>
      <c r="LC7" s="46"/>
      <c r="LD7" s="46"/>
      <c r="LE7" s="46"/>
      <c r="LF7" s="46"/>
      <c r="LG7" s="46"/>
      <c r="LH7" s="46"/>
      <c r="LI7" s="46"/>
      <c r="LJ7" s="46"/>
      <c r="LK7" s="46"/>
      <c r="LL7" s="46"/>
      <c r="LM7" s="46"/>
      <c r="LN7" s="46"/>
      <c r="LO7" s="46"/>
      <c r="LP7" s="46"/>
      <c r="LQ7" s="46"/>
      <c r="LR7" s="46"/>
      <c r="LS7" s="46"/>
      <c r="LT7" s="46"/>
      <c r="LU7" s="46"/>
      <c r="LV7" s="46"/>
      <c r="LW7" s="46"/>
      <c r="LX7" s="46"/>
      <c r="LY7" s="46"/>
      <c r="LZ7" s="46"/>
      <c r="MA7" s="46"/>
      <c r="MB7" s="46"/>
      <c r="MC7" s="46"/>
      <c r="MD7" s="46"/>
      <c r="ME7" s="46"/>
      <c r="MF7" s="46"/>
      <c r="MG7" s="46"/>
      <c r="MH7" s="46"/>
      <c r="MI7" s="46"/>
      <c r="MJ7" s="46"/>
      <c r="MK7" s="46"/>
      <c r="ML7" s="46"/>
      <c r="MM7" s="46"/>
      <c r="MN7" s="46"/>
      <c r="MO7" s="46"/>
      <c r="MP7" s="46"/>
      <c r="MQ7" s="46"/>
      <c r="MR7" s="46"/>
      <c r="MS7" s="46"/>
      <c r="MT7" s="46"/>
      <c r="MU7" s="46"/>
      <c r="MV7" s="46"/>
      <c r="MW7" s="46"/>
      <c r="MX7" s="46"/>
      <c r="MY7" s="46"/>
      <c r="MZ7" s="46"/>
      <c r="NA7" s="46"/>
      <c r="NB7" s="46"/>
      <c r="NC7" s="46"/>
      <c r="ND7" s="46"/>
      <c r="NE7" s="46"/>
      <c r="NF7" s="46"/>
      <c r="NG7" s="46"/>
      <c r="NH7" s="46"/>
      <c r="NI7" s="46"/>
      <c r="NJ7" s="46"/>
      <c r="NK7" s="46"/>
      <c r="NL7" s="46"/>
      <c r="NM7" s="46"/>
      <c r="NN7" s="46"/>
      <c r="NO7" s="46"/>
      <c r="NP7" s="46"/>
      <c r="NQ7" s="46"/>
      <c r="NR7" s="46"/>
      <c r="NS7" s="46"/>
      <c r="NT7" s="46"/>
      <c r="NU7" s="46"/>
      <c r="NV7" s="46"/>
      <c r="NW7" s="46"/>
      <c r="NX7" s="46"/>
      <c r="NY7" s="46"/>
      <c r="NZ7" s="46"/>
      <c r="OA7" s="46"/>
      <c r="OB7" s="46"/>
      <c r="OC7" s="46"/>
      <c r="OD7" s="46"/>
      <c r="OE7" s="46"/>
      <c r="OF7" s="46"/>
      <c r="OG7" s="46"/>
      <c r="OH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  <c r="PW7" s="46"/>
      <c r="PX7" s="46"/>
      <c r="PY7" s="46"/>
      <c r="PZ7" s="46"/>
      <c r="QA7" s="46"/>
      <c r="QB7" s="46"/>
      <c r="QC7" s="46"/>
      <c r="QD7" s="46"/>
      <c r="QE7" s="46"/>
      <c r="QF7" s="46"/>
      <c r="QG7" s="46"/>
      <c r="QH7" s="46"/>
      <c r="QI7" s="46"/>
      <c r="QJ7" s="46"/>
      <c r="QK7" s="46"/>
      <c r="QL7" s="46"/>
      <c r="QM7" s="46"/>
      <c r="QN7" s="46"/>
      <c r="QO7" s="46"/>
      <c r="QP7" s="46"/>
      <c r="QQ7" s="46"/>
      <c r="QR7" s="46"/>
      <c r="QS7" s="46"/>
      <c r="QT7" s="46"/>
      <c r="QU7" s="46"/>
      <c r="QV7" s="46"/>
      <c r="QW7" s="46"/>
      <c r="QX7" s="46"/>
      <c r="QY7" s="46"/>
      <c r="QZ7" s="46"/>
      <c r="RA7" s="46"/>
      <c r="RB7" s="46"/>
      <c r="RC7" s="46"/>
      <c r="RD7" s="46"/>
      <c r="RE7" s="46"/>
      <c r="RF7" s="46"/>
      <c r="RG7" s="46"/>
      <c r="RH7" s="46"/>
      <c r="RI7" s="46"/>
      <c r="RJ7" s="46"/>
      <c r="RK7" s="46"/>
      <c r="RL7" s="46"/>
      <c r="RM7" s="46"/>
      <c r="RN7" s="46"/>
      <c r="RO7" s="46"/>
      <c r="RP7" s="46"/>
      <c r="RQ7" s="46"/>
      <c r="RR7" s="46"/>
      <c r="RS7" s="46"/>
      <c r="RT7" s="46"/>
      <c r="RU7" s="46"/>
      <c r="RV7" s="46"/>
      <c r="RW7" s="46"/>
      <c r="RX7" s="46"/>
      <c r="RY7" s="46"/>
      <c r="RZ7" s="46"/>
      <c r="SA7" s="46"/>
      <c r="SB7" s="46"/>
      <c r="SC7" s="46"/>
      <c r="SD7" s="46"/>
      <c r="SE7" s="46"/>
      <c r="SF7" s="46"/>
      <c r="SG7" s="46"/>
      <c r="SH7" s="46"/>
      <c r="SI7" s="46"/>
      <c r="SJ7" s="46"/>
      <c r="SK7" s="46"/>
      <c r="SL7" s="46"/>
      <c r="SM7" s="46"/>
      <c r="SN7" s="46"/>
      <c r="SO7" s="46"/>
      <c r="SP7" s="46"/>
      <c r="SQ7" s="46"/>
      <c r="SR7" s="46"/>
      <c r="SS7" s="46"/>
      <c r="ST7" s="46"/>
      <c r="SU7" s="46"/>
      <c r="SV7" s="46"/>
      <c r="SW7" s="46"/>
      <c r="SX7" s="46"/>
      <c r="SY7" s="46"/>
      <c r="SZ7" s="46"/>
      <c r="TA7" s="46"/>
      <c r="TB7" s="46"/>
      <c r="TC7" s="46"/>
      <c r="TD7" s="46"/>
      <c r="TE7" s="46"/>
      <c r="TF7" s="46"/>
      <c r="TG7" s="46"/>
      <c r="TH7" s="46"/>
      <c r="TI7" s="46"/>
      <c r="TJ7" s="46"/>
      <c r="TK7" s="46"/>
      <c r="TL7" s="46"/>
      <c r="TM7" s="46"/>
      <c r="TN7" s="46"/>
      <c r="TO7" s="46"/>
      <c r="TP7" s="46"/>
      <c r="TQ7" s="46"/>
      <c r="TR7" s="46"/>
      <c r="TS7" s="46"/>
      <c r="TT7" s="46"/>
      <c r="TU7" s="46"/>
      <c r="TV7" s="46"/>
      <c r="TW7" s="46"/>
      <c r="TX7" s="46"/>
      <c r="TY7" s="46"/>
      <c r="TZ7" s="46"/>
      <c r="UA7" s="46"/>
      <c r="UB7" s="46"/>
      <c r="UC7" s="46"/>
      <c r="UD7" s="46"/>
      <c r="UE7" s="46"/>
      <c r="UF7" s="46"/>
      <c r="UG7" s="46"/>
      <c r="UH7" s="46"/>
      <c r="UI7" s="46"/>
      <c r="UJ7" s="46"/>
      <c r="UK7" s="46"/>
      <c r="UL7" s="46"/>
      <c r="UM7" s="46"/>
      <c r="UN7" s="46"/>
      <c r="UO7" s="46"/>
      <c r="UP7" s="46"/>
      <c r="UQ7" s="46"/>
      <c r="UR7" s="46"/>
      <c r="US7" s="46"/>
      <c r="UT7" s="46"/>
      <c r="UU7" s="46"/>
      <c r="UV7" s="46"/>
      <c r="UW7" s="46"/>
      <c r="UX7" s="46"/>
      <c r="UY7" s="46"/>
      <c r="UZ7" s="46"/>
      <c r="VA7" s="46"/>
      <c r="VB7" s="46"/>
      <c r="VC7" s="46"/>
      <c r="VD7" s="46"/>
      <c r="VE7" s="46"/>
      <c r="VF7" s="46"/>
      <c r="VG7" s="46"/>
      <c r="VH7" s="46"/>
      <c r="VI7" s="46"/>
      <c r="VJ7" s="46"/>
      <c r="VK7" s="46"/>
      <c r="VL7" s="46"/>
      <c r="VM7" s="46"/>
      <c r="VN7" s="46"/>
      <c r="VO7" s="46"/>
      <c r="VP7" s="46"/>
      <c r="VQ7" s="46"/>
      <c r="VR7" s="46"/>
      <c r="VS7" s="46"/>
      <c r="VT7" s="46"/>
      <c r="VU7" s="46"/>
      <c r="VV7" s="46"/>
      <c r="VW7" s="46"/>
      <c r="VX7" s="46"/>
      <c r="VY7" s="46"/>
      <c r="VZ7" s="46"/>
      <c r="WA7" s="46"/>
      <c r="WB7" s="46"/>
      <c r="WC7" s="46"/>
      <c r="WD7" s="46"/>
      <c r="WE7" s="46"/>
      <c r="WF7" s="46"/>
      <c r="WG7" s="46"/>
      <c r="WH7" s="46"/>
      <c r="WI7" s="46"/>
      <c r="WJ7" s="46"/>
      <c r="WK7" s="46"/>
      <c r="WL7" s="46"/>
      <c r="WM7" s="46"/>
      <c r="WN7" s="46"/>
      <c r="WO7" s="46"/>
      <c r="WP7" s="46"/>
      <c r="WQ7" s="46"/>
      <c r="WR7" s="46"/>
      <c r="WS7" s="46"/>
      <c r="WT7" s="46"/>
      <c r="WU7" s="46"/>
      <c r="WV7" s="46"/>
      <c r="WW7" s="46"/>
      <c r="WX7" s="46"/>
      <c r="WY7" s="46"/>
      <c r="WZ7" s="46"/>
      <c r="XA7" s="46"/>
      <c r="XB7" s="46"/>
      <c r="XC7" s="46"/>
      <c r="XD7" s="46"/>
      <c r="XE7" s="46"/>
      <c r="XF7" s="46"/>
      <c r="XG7" s="46"/>
      <c r="XH7" s="46"/>
      <c r="XI7" s="46"/>
      <c r="XJ7" s="46"/>
      <c r="XK7" s="46"/>
      <c r="XL7" s="46"/>
      <c r="XM7" s="46"/>
      <c r="XN7" s="46"/>
      <c r="XO7" s="46"/>
      <c r="XP7" s="46"/>
      <c r="XQ7" s="46"/>
      <c r="XR7" s="46"/>
      <c r="XS7" s="46"/>
      <c r="XT7" s="46"/>
      <c r="XU7" s="46"/>
      <c r="XV7" s="46"/>
      <c r="XW7" s="46"/>
      <c r="XX7" s="46"/>
      <c r="XY7" s="46"/>
      <c r="XZ7" s="46"/>
      <c r="YA7" s="46"/>
      <c r="YB7" s="46"/>
      <c r="YC7" s="46"/>
      <c r="YD7" s="46"/>
      <c r="YE7" s="46"/>
      <c r="YF7" s="46"/>
      <c r="YG7" s="46"/>
      <c r="YH7" s="46"/>
      <c r="YI7" s="46"/>
      <c r="YJ7" s="46"/>
      <c r="YK7" s="46"/>
      <c r="YL7" s="46"/>
      <c r="YM7" s="46"/>
      <c r="YN7" s="46"/>
      <c r="YO7" s="46"/>
      <c r="YP7" s="46"/>
      <c r="YQ7" s="46"/>
      <c r="YR7" s="46"/>
      <c r="YS7" s="46"/>
      <c r="YT7" s="46"/>
      <c r="YU7" s="46"/>
      <c r="YV7" s="46"/>
      <c r="YW7" s="46"/>
      <c r="YX7" s="46"/>
      <c r="YY7" s="46"/>
      <c r="YZ7" s="46"/>
      <c r="ZA7" s="46"/>
      <c r="ZB7" s="46"/>
      <c r="ZC7" s="46"/>
      <c r="ZD7" s="46"/>
      <c r="ZE7" s="46"/>
      <c r="ZF7" s="46"/>
      <c r="ZG7" s="46"/>
      <c r="ZH7" s="46"/>
      <c r="ZI7" s="46"/>
      <c r="ZJ7" s="46"/>
      <c r="ZK7" s="46"/>
      <c r="ZL7" s="46"/>
      <c r="ZM7" s="46"/>
      <c r="ZN7" s="46"/>
      <c r="ZO7" s="46"/>
      <c r="ZP7" s="46"/>
      <c r="ZQ7" s="46"/>
      <c r="ZR7" s="46"/>
      <c r="ZS7" s="46"/>
      <c r="ZT7" s="46"/>
      <c r="ZU7" s="46"/>
      <c r="ZV7" s="46"/>
      <c r="ZW7" s="46"/>
      <c r="ZX7" s="46"/>
      <c r="ZY7" s="46"/>
      <c r="ZZ7" s="46"/>
      <c r="AAA7" s="46"/>
      <c r="AAB7" s="46"/>
      <c r="AAC7" s="46"/>
      <c r="AAD7" s="46"/>
      <c r="AAE7" s="46"/>
      <c r="AAF7" s="46"/>
      <c r="AAG7" s="46"/>
      <c r="AAH7" s="46"/>
      <c r="AAI7" s="46"/>
      <c r="AAJ7" s="46"/>
      <c r="AAK7" s="46"/>
      <c r="AAL7" s="46"/>
      <c r="AAM7" s="46"/>
      <c r="AAN7" s="46"/>
      <c r="AAO7" s="46"/>
      <c r="AAP7" s="46"/>
      <c r="AAQ7" s="46"/>
      <c r="AAR7" s="46"/>
      <c r="AAS7" s="46"/>
      <c r="AAT7" s="46"/>
      <c r="AAU7" s="46"/>
      <c r="AAV7" s="46"/>
      <c r="AAW7" s="46"/>
      <c r="AAX7" s="46"/>
      <c r="AAY7" s="46"/>
      <c r="AAZ7" s="46"/>
      <c r="ABA7" s="46"/>
      <c r="ABB7" s="46"/>
      <c r="ABC7" s="46"/>
      <c r="ABD7" s="46"/>
      <c r="ABE7" s="46"/>
      <c r="ABF7" s="46"/>
      <c r="ABG7" s="46"/>
      <c r="ABH7" s="46"/>
      <c r="ABI7" s="46"/>
      <c r="ABJ7" s="46"/>
      <c r="ABK7" s="46"/>
      <c r="ABL7" s="46"/>
      <c r="ABM7" s="46"/>
      <c r="ABN7" s="46"/>
      <c r="ABO7" s="46"/>
      <c r="ABP7" s="46"/>
      <c r="ABQ7" s="46"/>
      <c r="ABR7" s="46"/>
      <c r="ABS7" s="46"/>
      <c r="ABT7" s="46"/>
      <c r="ABU7" s="46"/>
      <c r="ABV7" s="46"/>
      <c r="ABW7" s="46"/>
      <c r="ABX7" s="46"/>
      <c r="ABY7" s="46"/>
      <c r="ABZ7" s="46"/>
      <c r="ACA7" s="46"/>
      <c r="ACB7" s="46"/>
      <c r="ACC7" s="46"/>
      <c r="ACD7" s="46"/>
      <c r="ACE7" s="46"/>
      <c r="ACF7" s="46"/>
      <c r="ACG7" s="46"/>
      <c r="ACH7" s="46"/>
      <c r="ACI7" s="46"/>
      <c r="ACJ7" s="46"/>
      <c r="ACK7" s="46"/>
      <c r="ACL7" s="46"/>
      <c r="ACM7" s="46"/>
      <c r="ACN7" s="46"/>
      <c r="ACO7" s="46"/>
      <c r="ACP7" s="46"/>
      <c r="ACQ7" s="46"/>
      <c r="ACR7" s="46"/>
      <c r="ACS7" s="46"/>
      <c r="ACT7" s="46"/>
      <c r="ACU7" s="46"/>
      <c r="ACV7" s="46"/>
      <c r="ACW7" s="46"/>
      <c r="ACX7" s="46"/>
      <c r="ACY7" s="46"/>
      <c r="ACZ7" s="46"/>
      <c r="ADA7" s="46"/>
      <c r="ADB7" s="46"/>
      <c r="ADC7" s="46"/>
      <c r="ADD7" s="46"/>
      <c r="ADE7" s="46"/>
      <c r="ADF7" s="46"/>
      <c r="ADG7" s="46"/>
      <c r="ADH7" s="46"/>
      <c r="ADI7" s="46"/>
      <c r="ADJ7" s="46"/>
      <c r="ADK7" s="46"/>
      <c r="ADL7" s="46"/>
      <c r="ADM7" s="46"/>
      <c r="ADN7" s="46"/>
      <c r="ADO7" s="46"/>
      <c r="ADP7" s="46"/>
      <c r="ADQ7" s="46"/>
      <c r="ADR7" s="46"/>
      <c r="ADS7" s="46"/>
      <c r="ADT7" s="46"/>
      <c r="ADU7" s="46"/>
      <c r="ADV7" s="46"/>
      <c r="ADW7" s="46"/>
      <c r="ADX7" s="46"/>
      <c r="ADY7" s="46"/>
      <c r="ADZ7" s="46"/>
      <c r="AEA7" s="46"/>
      <c r="AEB7" s="46"/>
      <c r="AEC7" s="46"/>
      <c r="AED7" s="46"/>
      <c r="AEE7" s="46"/>
      <c r="AEF7" s="46"/>
      <c r="AEG7" s="46"/>
      <c r="AEH7" s="46"/>
      <c r="AEI7" s="46"/>
      <c r="AEJ7" s="46"/>
      <c r="AEK7" s="46"/>
      <c r="AEL7" s="46"/>
      <c r="AEM7" s="46"/>
      <c r="AEN7" s="46"/>
      <c r="AEO7" s="46"/>
      <c r="AEP7" s="46"/>
      <c r="AEQ7" s="46"/>
      <c r="AER7" s="46"/>
      <c r="AES7" s="46"/>
      <c r="AET7" s="46"/>
      <c r="AEU7" s="46"/>
      <c r="AEV7" s="46"/>
      <c r="AEW7" s="46"/>
      <c r="AEX7" s="46"/>
      <c r="AEY7" s="46"/>
      <c r="AEZ7" s="46"/>
      <c r="AFA7" s="46"/>
      <c r="AFB7" s="46"/>
      <c r="AFC7" s="46"/>
      <c r="AFD7" s="46"/>
      <c r="AFE7" s="46"/>
      <c r="AFF7" s="46"/>
      <c r="AFG7" s="46"/>
      <c r="AFH7" s="46"/>
      <c r="AFI7" s="46"/>
      <c r="AFJ7" s="46"/>
      <c r="AFK7" s="46"/>
      <c r="AFL7" s="46"/>
      <c r="AFM7" s="46"/>
      <c r="AFN7" s="46"/>
      <c r="AFO7" s="46"/>
      <c r="AFP7" s="46"/>
      <c r="AFQ7" s="46"/>
      <c r="AFR7" s="46"/>
      <c r="AFS7" s="46"/>
      <c r="AFT7" s="46"/>
      <c r="AFU7" s="46"/>
      <c r="AFV7" s="46"/>
      <c r="AFW7" s="46"/>
      <c r="AFX7" s="46"/>
      <c r="AFY7" s="46"/>
      <c r="AFZ7" s="46"/>
      <c r="AGA7" s="46"/>
      <c r="AGB7" s="46"/>
      <c r="AGC7" s="46"/>
      <c r="AGD7" s="46"/>
      <c r="AGE7" s="46"/>
      <c r="AGF7" s="46"/>
      <c r="AGG7" s="46"/>
      <c r="AGH7" s="46"/>
      <c r="AGI7" s="46"/>
      <c r="AGJ7" s="46"/>
      <c r="AGK7" s="46"/>
      <c r="AGL7" s="46"/>
      <c r="AGM7" s="46"/>
      <c r="AGN7" s="46"/>
      <c r="AGO7" s="46"/>
      <c r="AGP7" s="46"/>
      <c r="AGQ7" s="46"/>
      <c r="AGR7" s="46"/>
      <c r="AGS7" s="46"/>
      <c r="AGT7" s="46"/>
      <c r="AGU7" s="46"/>
      <c r="AGV7" s="46"/>
      <c r="AGW7" s="46"/>
      <c r="AGX7" s="46"/>
      <c r="AGY7" s="46"/>
      <c r="AGZ7" s="46"/>
      <c r="AHA7" s="46"/>
      <c r="AHB7" s="46"/>
      <c r="AHC7" s="46"/>
      <c r="AHD7" s="46"/>
      <c r="AHE7" s="46"/>
      <c r="AHF7" s="46"/>
      <c r="AHG7" s="46"/>
      <c r="AHH7" s="46"/>
      <c r="AHI7" s="46"/>
      <c r="AHJ7" s="46"/>
      <c r="AHK7" s="46"/>
      <c r="AHL7" s="46"/>
      <c r="AHM7" s="46"/>
      <c r="AHN7" s="46"/>
      <c r="AHO7" s="46"/>
      <c r="AHP7" s="46"/>
      <c r="AHQ7" s="46"/>
      <c r="AHR7" s="46"/>
      <c r="AHS7" s="46"/>
      <c r="AHT7" s="46"/>
      <c r="AHU7" s="46"/>
      <c r="AHV7" s="46"/>
      <c r="AHW7" s="46"/>
      <c r="AHX7" s="46"/>
      <c r="AHY7" s="46"/>
      <c r="AHZ7" s="46"/>
      <c r="AIA7" s="46"/>
      <c r="AIB7" s="46"/>
      <c r="AIC7" s="46"/>
      <c r="AID7" s="46"/>
      <c r="AIE7" s="46"/>
      <c r="AIF7" s="46"/>
      <c r="AIG7" s="46"/>
      <c r="AIH7" s="46"/>
      <c r="AII7" s="46"/>
      <c r="AIJ7" s="46"/>
      <c r="AIK7" s="46"/>
      <c r="AIL7" s="46"/>
      <c r="AIM7" s="46"/>
      <c r="AIN7" s="46"/>
      <c r="AIO7" s="46"/>
      <c r="AIP7" s="46"/>
      <c r="AIQ7" s="46"/>
      <c r="AIR7" s="46"/>
      <c r="AIS7" s="46"/>
      <c r="AIT7" s="46"/>
      <c r="AIU7" s="46"/>
      <c r="AIV7" s="46"/>
      <c r="AIW7" s="46"/>
      <c r="AIX7" s="46"/>
      <c r="AIY7" s="46"/>
      <c r="AIZ7" s="46"/>
      <c r="AJA7" s="46"/>
      <c r="AJB7" s="46"/>
      <c r="AJC7" s="46"/>
      <c r="AJD7" s="46"/>
      <c r="AJE7" s="46"/>
      <c r="AJF7" s="46"/>
      <c r="AJG7" s="46"/>
      <c r="AJH7" s="46"/>
      <c r="AJI7" s="46"/>
      <c r="AJJ7" s="46"/>
      <c r="AJK7" s="46"/>
      <c r="AJL7" s="46"/>
      <c r="AJM7" s="46"/>
      <c r="AJN7" s="46"/>
      <c r="AJO7" s="46"/>
      <c r="AJP7" s="46"/>
      <c r="AJQ7" s="46"/>
      <c r="AJR7" s="46"/>
      <c r="AJS7" s="46"/>
      <c r="AJT7" s="46"/>
      <c r="AJU7" s="46"/>
      <c r="AJV7" s="46"/>
      <c r="AJW7" s="46"/>
      <c r="AJX7" s="46"/>
      <c r="AJY7" s="46"/>
      <c r="AJZ7" s="46"/>
      <c r="AKA7" s="46"/>
      <c r="AKB7" s="46"/>
      <c r="AKC7" s="46"/>
      <c r="AKD7" s="46"/>
      <c r="AKE7" s="46"/>
      <c r="AKF7" s="46"/>
      <c r="AKG7" s="46"/>
      <c r="AKH7" s="46"/>
      <c r="AKI7" s="46"/>
      <c r="AKJ7" s="46"/>
      <c r="AKK7" s="46"/>
      <c r="AKL7" s="46"/>
      <c r="AKM7" s="46"/>
      <c r="AKN7" s="46"/>
      <c r="AKO7" s="46"/>
      <c r="AKP7" s="46"/>
      <c r="AKQ7" s="46"/>
      <c r="AKR7" s="46"/>
      <c r="AKS7" s="46"/>
      <c r="AKT7" s="46"/>
      <c r="AKU7" s="46"/>
      <c r="AKV7" s="46"/>
      <c r="AKW7" s="46"/>
      <c r="AKX7" s="46"/>
      <c r="AKY7" s="46"/>
      <c r="AKZ7" s="46"/>
      <c r="ALA7" s="46"/>
      <c r="ALB7" s="46"/>
    </row>
  </sheetData>
  <autoFilter ref="A2:AJ7"/>
  <mergeCells count="19">
    <mergeCell ref="A1:A2"/>
    <mergeCell ref="B1:B2"/>
    <mergeCell ref="C1:C2"/>
    <mergeCell ref="D1:D2"/>
    <mergeCell ref="E1:E2"/>
    <mergeCell ref="F1:F2"/>
    <mergeCell ref="G1:G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</mergeCells>
  <conditionalFormatting sqref="AO2:JA2 I2:AM2">
    <cfRule type="cellIs" priority="2" operator="equal" aboveAverage="0" equalAverage="0" bottom="0" percent="0" rank="0" text="" dxfId="9">
      <formula>"-"</formula>
    </cfRule>
  </conditionalFormatting>
  <conditionalFormatting sqref="B3:C7 AO3:HU7 AC3:AM7">
    <cfRule type="cellIs" priority="3" operator="equal" aboveAverage="0" equalAverage="0" bottom="0" percent="0" rank="0" text="" dxfId="10">
      <formula>"-"</formula>
    </cfRule>
  </conditionalFormatting>
  <conditionalFormatting sqref="I3:AB7">
    <cfRule type="cellIs" priority="4" operator="equal" aboveAverage="0" equalAverage="0" bottom="0" percent="0" rank="0" text="" dxfId="11">
      <formula>0</formula>
    </cfRule>
  </conditionalFormatting>
  <conditionalFormatting sqref="AE3:AE7">
    <cfRule type="expression" priority="5" aboveAverage="0" equalAverage="0" bottom="0" percent="0" rank="0" text="" dxfId="12">
      <formula>se$ax$4"CANCELADO",0</formula>
    </cfRule>
  </conditionalFormatting>
  <conditionalFormatting sqref="I3:AA7">
    <cfRule type="cellIs" priority="6" operator="equal" aboveAverage="0" equalAverage="0" bottom="0" percent="0" rank="0" text="" dxfId="12">
      <formula>"-"</formula>
    </cfRule>
  </conditionalFormatting>
  <dataValidations count="1">
    <dataValidation allowBlank="true" errorStyle="stop" operator="equal" showDropDown="false" showErrorMessage="true" showInputMessage="false" sqref="AG3:AG7" type="list">
      <formula1>"ADJUDICADO,HOMOLOGADO,DESERTO,CANCELADO"</formula1>
      <formula2>0</formula2>
    </dataValidation>
  </dataValidations>
  <printOptions headings="false" gridLines="false" gridLinesSet="true" horizontalCentered="true" verticalCentered="false"/>
  <pageMargins left="0.263194444444444" right="0.211805555555556" top="0.39375" bottom="0.39375" header="0.511811023622047" footer="0.511811023622047"/>
  <pageSetup paperSize="9" scale="54" fitToWidth="1" fitToHeight="1" pageOrder="overThenDown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3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D4" activeCellId="0" sqref="D4"/>
    </sheetView>
  </sheetViews>
  <sheetFormatPr defaultColWidth="11.53515625" defaultRowHeight="15.8" customHeight="false" zeroHeight="false" outlineLevelRow="0" outlineLevelCol="0"/>
  <cols>
    <col collapsed="false" customWidth="true" hidden="false" outlineLevel="0" max="1" min="1" style="47" width="22.03"/>
    <col collapsed="false" customWidth="true" hidden="false" outlineLevel="0" max="2" min="2" style="48" width="22.03"/>
    <col collapsed="false" customWidth="true" hidden="false" outlineLevel="0" max="3" min="3" style="47" width="50.13"/>
    <col collapsed="false" customWidth="true" hidden="false" outlineLevel="0" max="4" min="4" style="48" width="81.24"/>
    <col collapsed="false" customWidth="true" hidden="false" outlineLevel="0" max="1024" min="5" style="47" width="10.81"/>
  </cols>
  <sheetData>
    <row r="1" customFormat="false" ht="15.8" hidden="false" customHeight="false" outlineLevel="0" collapsed="false">
      <c r="A1" s="49" t="s">
        <v>51</v>
      </c>
      <c r="B1" s="49" t="s">
        <v>14</v>
      </c>
      <c r="C1" s="49" t="s">
        <v>52</v>
      </c>
      <c r="D1" s="49" t="s">
        <v>53</v>
      </c>
    </row>
    <row r="2" customFormat="false" ht="32.05" hidden="false" customHeight="false" outlineLevel="0" collapsed="false">
      <c r="A2" s="50" t="s">
        <v>54</v>
      </c>
      <c r="B2" s="51" t="s">
        <v>55</v>
      </c>
      <c r="C2" s="52" t="s">
        <v>56</v>
      </c>
      <c r="D2" s="53" t="s">
        <v>57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  <c r="IS2" s="54"/>
      <c r="IT2" s="54"/>
      <c r="IU2" s="54"/>
      <c r="IV2" s="54"/>
      <c r="IW2" s="54"/>
      <c r="IX2" s="54"/>
      <c r="IY2" s="54"/>
      <c r="IZ2" s="54"/>
      <c r="JA2" s="54"/>
      <c r="JB2" s="54"/>
      <c r="JC2" s="54"/>
      <c r="JD2" s="54"/>
      <c r="JE2" s="54"/>
      <c r="JF2" s="54"/>
      <c r="JG2" s="54"/>
      <c r="JH2" s="54"/>
      <c r="JI2" s="54"/>
      <c r="JJ2" s="54"/>
      <c r="JK2" s="54"/>
      <c r="JL2" s="54"/>
      <c r="JM2" s="54"/>
      <c r="JN2" s="54"/>
      <c r="JO2" s="54"/>
      <c r="JP2" s="54"/>
      <c r="JQ2" s="54"/>
      <c r="JR2" s="54"/>
      <c r="JS2" s="54"/>
      <c r="JT2" s="54"/>
      <c r="JU2" s="54"/>
      <c r="JV2" s="54"/>
      <c r="JW2" s="54"/>
      <c r="JX2" s="54"/>
      <c r="JY2" s="54"/>
      <c r="JZ2" s="54"/>
      <c r="KA2" s="54"/>
      <c r="KB2" s="54"/>
      <c r="KC2" s="54"/>
      <c r="KD2" s="54"/>
      <c r="KE2" s="54"/>
      <c r="KF2" s="54"/>
      <c r="KG2" s="54"/>
      <c r="KH2" s="54"/>
      <c r="KI2" s="54"/>
      <c r="KJ2" s="54"/>
      <c r="KK2" s="54"/>
      <c r="KL2" s="54"/>
      <c r="KM2" s="54"/>
      <c r="KN2" s="54"/>
      <c r="KO2" s="54"/>
      <c r="KP2" s="54"/>
      <c r="KQ2" s="54"/>
      <c r="KR2" s="54"/>
      <c r="KS2" s="54"/>
      <c r="KT2" s="54"/>
      <c r="KU2" s="54"/>
      <c r="KV2" s="54"/>
      <c r="KW2" s="54"/>
      <c r="KX2" s="54"/>
      <c r="KY2" s="54"/>
      <c r="KZ2" s="54"/>
      <c r="LA2" s="54"/>
      <c r="LB2" s="54"/>
      <c r="LC2" s="54"/>
      <c r="LD2" s="54"/>
      <c r="LE2" s="54"/>
      <c r="LF2" s="54"/>
      <c r="LG2" s="54"/>
      <c r="LH2" s="54"/>
      <c r="LI2" s="54"/>
      <c r="LJ2" s="54"/>
      <c r="LK2" s="54"/>
      <c r="LL2" s="54"/>
      <c r="LM2" s="54"/>
      <c r="LN2" s="54"/>
      <c r="LO2" s="54"/>
      <c r="LP2" s="54"/>
      <c r="LQ2" s="54"/>
      <c r="LR2" s="54"/>
      <c r="LS2" s="54"/>
      <c r="LT2" s="54"/>
      <c r="LU2" s="54"/>
      <c r="LV2" s="54"/>
      <c r="LW2" s="54"/>
      <c r="LX2" s="54"/>
      <c r="LY2" s="54"/>
      <c r="LZ2" s="54"/>
      <c r="MA2" s="54"/>
      <c r="MB2" s="54"/>
      <c r="MC2" s="54"/>
      <c r="MD2" s="54"/>
      <c r="ME2" s="54"/>
      <c r="MF2" s="54"/>
      <c r="MG2" s="54"/>
      <c r="MH2" s="54"/>
      <c r="MI2" s="54"/>
      <c r="MJ2" s="54"/>
      <c r="MK2" s="54"/>
      <c r="ML2" s="54"/>
      <c r="MM2" s="54"/>
      <c r="MN2" s="54"/>
      <c r="MO2" s="54"/>
      <c r="MP2" s="54"/>
      <c r="MQ2" s="54"/>
      <c r="MR2" s="54"/>
      <c r="MS2" s="54"/>
      <c r="MT2" s="54"/>
      <c r="MU2" s="54"/>
      <c r="MV2" s="54"/>
      <c r="MW2" s="54"/>
      <c r="MX2" s="54"/>
      <c r="MY2" s="54"/>
      <c r="MZ2" s="54"/>
      <c r="NA2" s="54"/>
      <c r="NB2" s="54"/>
      <c r="NC2" s="54"/>
      <c r="ND2" s="54"/>
      <c r="NE2" s="54"/>
      <c r="NF2" s="54"/>
      <c r="NG2" s="54"/>
      <c r="NH2" s="54"/>
      <c r="NI2" s="54"/>
      <c r="NJ2" s="54"/>
      <c r="NK2" s="54"/>
      <c r="NL2" s="54"/>
      <c r="NM2" s="54"/>
      <c r="NN2" s="54"/>
      <c r="NO2" s="54"/>
      <c r="NP2" s="54"/>
      <c r="NQ2" s="54"/>
      <c r="NR2" s="54"/>
      <c r="NS2" s="54"/>
      <c r="NT2" s="54"/>
      <c r="NU2" s="54"/>
      <c r="NV2" s="54"/>
      <c r="NW2" s="54"/>
      <c r="NX2" s="54"/>
      <c r="NY2" s="54"/>
      <c r="NZ2" s="54"/>
      <c r="OA2" s="54"/>
      <c r="OB2" s="54"/>
      <c r="OC2" s="54"/>
      <c r="OD2" s="54"/>
      <c r="OE2" s="54"/>
      <c r="OF2" s="54"/>
      <c r="OG2" s="54"/>
      <c r="OH2" s="54"/>
      <c r="OI2" s="54"/>
      <c r="OJ2" s="54"/>
      <c r="OK2" s="54"/>
      <c r="OL2" s="54"/>
      <c r="OM2" s="54"/>
      <c r="ON2" s="54"/>
      <c r="OO2" s="54"/>
      <c r="OP2" s="54"/>
      <c r="OQ2" s="54"/>
      <c r="OR2" s="54"/>
      <c r="OS2" s="54"/>
      <c r="OT2" s="54"/>
      <c r="OU2" s="54"/>
      <c r="OV2" s="54"/>
      <c r="OW2" s="54"/>
      <c r="OX2" s="54"/>
      <c r="OY2" s="54"/>
      <c r="OZ2" s="54"/>
      <c r="PA2" s="54"/>
      <c r="PB2" s="54"/>
      <c r="PC2" s="54"/>
      <c r="PD2" s="54"/>
      <c r="PE2" s="54"/>
      <c r="PF2" s="54"/>
      <c r="PG2" s="54"/>
      <c r="PH2" s="54"/>
      <c r="PI2" s="54"/>
      <c r="PJ2" s="54"/>
      <c r="PK2" s="54"/>
      <c r="PL2" s="54"/>
      <c r="PM2" s="54"/>
      <c r="PN2" s="54"/>
      <c r="PO2" s="54"/>
      <c r="PP2" s="54"/>
      <c r="PQ2" s="54"/>
      <c r="PR2" s="54"/>
      <c r="PS2" s="54"/>
      <c r="PT2" s="54"/>
      <c r="PU2" s="54"/>
      <c r="PV2" s="54"/>
      <c r="PW2" s="54"/>
      <c r="PX2" s="54"/>
      <c r="PY2" s="54"/>
      <c r="PZ2" s="54"/>
      <c r="QA2" s="54"/>
      <c r="QB2" s="54"/>
      <c r="QC2" s="54"/>
      <c r="QD2" s="54"/>
      <c r="QE2" s="54"/>
      <c r="QF2" s="54"/>
      <c r="QG2" s="54"/>
      <c r="QH2" s="54"/>
      <c r="QI2" s="54"/>
      <c r="QJ2" s="54"/>
      <c r="QK2" s="54"/>
      <c r="QL2" s="54"/>
      <c r="QM2" s="54"/>
      <c r="QN2" s="54"/>
      <c r="QO2" s="54"/>
      <c r="QP2" s="54"/>
      <c r="QQ2" s="54"/>
      <c r="QR2" s="54"/>
      <c r="QS2" s="54"/>
      <c r="QT2" s="54"/>
      <c r="QU2" s="54"/>
      <c r="QV2" s="54"/>
      <c r="QW2" s="54"/>
      <c r="QX2" s="54"/>
      <c r="QY2" s="54"/>
      <c r="QZ2" s="54"/>
      <c r="RA2" s="54"/>
      <c r="RB2" s="54"/>
      <c r="RC2" s="54"/>
      <c r="RD2" s="54"/>
      <c r="RE2" s="54"/>
      <c r="RF2" s="54"/>
      <c r="RG2" s="54"/>
      <c r="RH2" s="54"/>
      <c r="RI2" s="54"/>
      <c r="RJ2" s="54"/>
      <c r="RK2" s="54"/>
      <c r="RL2" s="54"/>
      <c r="RM2" s="54"/>
      <c r="RN2" s="54"/>
      <c r="RO2" s="54"/>
      <c r="RP2" s="54"/>
      <c r="RQ2" s="54"/>
      <c r="RR2" s="54"/>
      <c r="RS2" s="54"/>
      <c r="RT2" s="54"/>
      <c r="RU2" s="54"/>
      <c r="RV2" s="54"/>
      <c r="RW2" s="54"/>
      <c r="RX2" s="54"/>
      <c r="RY2" s="54"/>
      <c r="RZ2" s="54"/>
      <c r="SA2" s="54"/>
      <c r="SB2" s="54"/>
      <c r="SC2" s="54"/>
      <c r="SD2" s="54"/>
      <c r="SE2" s="54"/>
      <c r="SF2" s="54"/>
      <c r="SG2" s="54"/>
      <c r="SH2" s="54"/>
      <c r="SI2" s="54"/>
      <c r="SJ2" s="54"/>
      <c r="SK2" s="54"/>
      <c r="SL2" s="54"/>
      <c r="SM2" s="54"/>
      <c r="SN2" s="54"/>
      <c r="SO2" s="54"/>
      <c r="SP2" s="54"/>
      <c r="SQ2" s="54"/>
      <c r="SR2" s="54"/>
      <c r="SS2" s="54"/>
      <c r="ST2" s="54"/>
      <c r="SU2" s="54"/>
      <c r="SV2" s="54"/>
      <c r="SW2" s="54"/>
      <c r="SX2" s="54"/>
      <c r="SY2" s="54"/>
      <c r="SZ2" s="54"/>
      <c r="TA2" s="54"/>
      <c r="TB2" s="54"/>
      <c r="TC2" s="54"/>
      <c r="TD2" s="54"/>
      <c r="TE2" s="54"/>
      <c r="TF2" s="54"/>
      <c r="TG2" s="54"/>
      <c r="TH2" s="54"/>
      <c r="TI2" s="54"/>
      <c r="TJ2" s="54"/>
      <c r="TK2" s="54"/>
      <c r="TL2" s="54"/>
      <c r="TM2" s="54"/>
      <c r="TN2" s="54"/>
      <c r="TO2" s="54"/>
      <c r="TP2" s="54"/>
      <c r="TQ2" s="54"/>
      <c r="TR2" s="54"/>
      <c r="TS2" s="54"/>
      <c r="TT2" s="54"/>
      <c r="TU2" s="54"/>
      <c r="TV2" s="54"/>
      <c r="TW2" s="54"/>
      <c r="TX2" s="54"/>
      <c r="TY2" s="54"/>
      <c r="TZ2" s="54"/>
      <c r="UA2" s="54"/>
      <c r="UB2" s="54"/>
      <c r="UC2" s="54"/>
      <c r="UD2" s="54"/>
      <c r="UE2" s="54"/>
      <c r="UF2" s="54"/>
      <c r="UG2" s="54"/>
      <c r="UH2" s="54"/>
      <c r="UI2" s="54"/>
      <c r="UJ2" s="54"/>
      <c r="UK2" s="54"/>
      <c r="UL2" s="54"/>
      <c r="UM2" s="54"/>
      <c r="UN2" s="54"/>
      <c r="UO2" s="54"/>
      <c r="UP2" s="54"/>
      <c r="UQ2" s="54"/>
      <c r="UR2" s="54"/>
      <c r="US2" s="54"/>
      <c r="UT2" s="54"/>
      <c r="UU2" s="54"/>
      <c r="UV2" s="54"/>
      <c r="UW2" s="54"/>
      <c r="UX2" s="54"/>
      <c r="UY2" s="54"/>
      <c r="UZ2" s="54"/>
      <c r="VA2" s="54"/>
      <c r="VB2" s="54"/>
      <c r="VC2" s="54"/>
      <c r="VD2" s="54"/>
      <c r="VE2" s="54"/>
      <c r="VF2" s="54"/>
      <c r="VG2" s="54"/>
      <c r="VH2" s="54"/>
      <c r="VI2" s="54"/>
      <c r="VJ2" s="54"/>
      <c r="VK2" s="54"/>
      <c r="VL2" s="54"/>
      <c r="VM2" s="54"/>
      <c r="VN2" s="54"/>
      <c r="VO2" s="54"/>
      <c r="VP2" s="54"/>
      <c r="VQ2" s="54"/>
      <c r="VR2" s="54"/>
      <c r="VS2" s="54"/>
      <c r="VT2" s="54"/>
      <c r="VU2" s="54"/>
      <c r="VV2" s="54"/>
      <c r="VW2" s="54"/>
      <c r="VX2" s="54"/>
      <c r="VY2" s="54"/>
      <c r="VZ2" s="54"/>
      <c r="WA2" s="54"/>
      <c r="WB2" s="54"/>
      <c r="WC2" s="54"/>
      <c r="WD2" s="54"/>
      <c r="WE2" s="54"/>
      <c r="WF2" s="54"/>
      <c r="WG2" s="54"/>
      <c r="WH2" s="54"/>
      <c r="WI2" s="54"/>
      <c r="WJ2" s="54"/>
      <c r="WK2" s="54"/>
      <c r="WL2" s="54"/>
      <c r="WM2" s="54"/>
      <c r="WN2" s="54"/>
      <c r="WO2" s="54"/>
      <c r="WP2" s="54"/>
      <c r="WQ2" s="54"/>
      <c r="WR2" s="54"/>
      <c r="WS2" s="54"/>
      <c r="WT2" s="54"/>
      <c r="WU2" s="54"/>
      <c r="WV2" s="54"/>
      <c r="WW2" s="54"/>
      <c r="WX2" s="54"/>
      <c r="WY2" s="54"/>
      <c r="WZ2" s="54"/>
      <c r="XA2" s="54"/>
      <c r="XB2" s="54"/>
      <c r="XC2" s="54"/>
      <c r="XD2" s="54"/>
      <c r="XE2" s="54"/>
      <c r="XF2" s="54"/>
      <c r="XG2" s="54"/>
      <c r="XH2" s="54"/>
      <c r="XI2" s="54"/>
      <c r="XJ2" s="54"/>
      <c r="XK2" s="54"/>
      <c r="XL2" s="54"/>
      <c r="XM2" s="54"/>
      <c r="XN2" s="54"/>
      <c r="XO2" s="54"/>
      <c r="XP2" s="54"/>
      <c r="XQ2" s="54"/>
      <c r="XR2" s="54"/>
      <c r="XS2" s="54"/>
      <c r="XT2" s="54"/>
      <c r="XU2" s="54"/>
      <c r="XV2" s="54"/>
      <c r="XW2" s="54"/>
      <c r="XX2" s="54"/>
      <c r="XY2" s="54"/>
      <c r="XZ2" s="54"/>
      <c r="YA2" s="54"/>
      <c r="YB2" s="54"/>
      <c r="YC2" s="54"/>
      <c r="YD2" s="54"/>
      <c r="YE2" s="54"/>
      <c r="YF2" s="54"/>
      <c r="YG2" s="54"/>
      <c r="YH2" s="54"/>
      <c r="YI2" s="54"/>
      <c r="YJ2" s="54"/>
      <c r="YK2" s="54"/>
      <c r="YL2" s="54"/>
      <c r="YM2" s="54"/>
      <c r="YN2" s="54"/>
      <c r="YO2" s="54"/>
      <c r="YP2" s="54"/>
      <c r="YQ2" s="54"/>
      <c r="YR2" s="54"/>
      <c r="YS2" s="54"/>
      <c r="YT2" s="54"/>
      <c r="YU2" s="54"/>
      <c r="YV2" s="54"/>
      <c r="YW2" s="54"/>
      <c r="YX2" s="54"/>
      <c r="YY2" s="54"/>
      <c r="YZ2" s="54"/>
      <c r="ZA2" s="54"/>
      <c r="ZB2" s="54"/>
      <c r="ZC2" s="54"/>
      <c r="ZD2" s="54"/>
      <c r="ZE2" s="54"/>
      <c r="ZF2" s="54"/>
      <c r="ZG2" s="54"/>
      <c r="ZH2" s="54"/>
      <c r="ZI2" s="54"/>
      <c r="ZJ2" s="54"/>
      <c r="ZK2" s="54"/>
      <c r="ZL2" s="54"/>
      <c r="ZM2" s="54"/>
      <c r="ZN2" s="54"/>
      <c r="ZO2" s="54"/>
      <c r="ZP2" s="54"/>
      <c r="ZQ2" s="54"/>
      <c r="ZR2" s="54"/>
      <c r="ZS2" s="54"/>
      <c r="ZT2" s="54"/>
      <c r="ZU2" s="54"/>
      <c r="ZV2" s="54"/>
      <c r="ZW2" s="54"/>
      <c r="ZX2" s="54"/>
      <c r="ZY2" s="54"/>
      <c r="ZZ2" s="54"/>
      <c r="AAA2" s="54"/>
      <c r="AAB2" s="54"/>
      <c r="AAC2" s="54"/>
      <c r="AAD2" s="54"/>
      <c r="AAE2" s="54"/>
      <c r="AAF2" s="54"/>
      <c r="AAG2" s="54"/>
      <c r="AAH2" s="54"/>
      <c r="AAI2" s="54"/>
      <c r="AAJ2" s="54"/>
      <c r="AAK2" s="54"/>
      <c r="AAL2" s="54"/>
      <c r="AAM2" s="54"/>
      <c r="AAN2" s="54"/>
      <c r="AAO2" s="54"/>
      <c r="AAP2" s="54"/>
      <c r="AAQ2" s="54"/>
      <c r="AAR2" s="54"/>
      <c r="AAS2" s="54"/>
      <c r="AAT2" s="54"/>
      <c r="AAU2" s="54"/>
      <c r="AAV2" s="54"/>
      <c r="AAW2" s="54"/>
      <c r="AAX2" s="54"/>
      <c r="AAY2" s="54"/>
      <c r="AAZ2" s="54"/>
      <c r="ABA2" s="54"/>
      <c r="ABB2" s="54"/>
      <c r="ABC2" s="54"/>
      <c r="ABD2" s="54"/>
      <c r="ABE2" s="54"/>
      <c r="ABF2" s="54"/>
      <c r="ABG2" s="54"/>
      <c r="ABH2" s="54"/>
      <c r="ABI2" s="54"/>
      <c r="ABJ2" s="54"/>
      <c r="ABK2" s="54"/>
      <c r="ABL2" s="54"/>
      <c r="ABM2" s="54"/>
      <c r="ABN2" s="54"/>
      <c r="ABO2" s="54"/>
      <c r="ABP2" s="54"/>
      <c r="ABQ2" s="54"/>
      <c r="ABR2" s="54"/>
      <c r="ABS2" s="54"/>
      <c r="ABT2" s="54"/>
      <c r="ABU2" s="54"/>
      <c r="ABV2" s="54"/>
      <c r="ABW2" s="54"/>
      <c r="ABX2" s="54"/>
      <c r="ABY2" s="54"/>
      <c r="ABZ2" s="54"/>
      <c r="ACA2" s="54"/>
      <c r="ACB2" s="54"/>
      <c r="ACC2" s="54"/>
      <c r="ACD2" s="54"/>
      <c r="ACE2" s="54"/>
      <c r="ACF2" s="54"/>
      <c r="ACG2" s="54"/>
      <c r="ACH2" s="54"/>
      <c r="ACI2" s="54"/>
      <c r="ACJ2" s="54"/>
      <c r="ACK2" s="54"/>
      <c r="ACL2" s="54"/>
      <c r="ACM2" s="54"/>
      <c r="ACN2" s="54"/>
      <c r="ACO2" s="54"/>
      <c r="ACP2" s="54"/>
      <c r="ACQ2" s="54"/>
      <c r="ACR2" s="54"/>
      <c r="ACS2" s="54"/>
      <c r="ACT2" s="54"/>
      <c r="ACU2" s="54"/>
      <c r="ACV2" s="54"/>
      <c r="ACW2" s="54"/>
      <c r="ACX2" s="54"/>
      <c r="ACY2" s="54"/>
      <c r="ACZ2" s="54"/>
      <c r="ADA2" s="54"/>
      <c r="ADB2" s="54"/>
      <c r="ADC2" s="54"/>
      <c r="ADD2" s="54"/>
      <c r="ADE2" s="54"/>
      <c r="ADF2" s="54"/>
      <c r="ADG2" s="54"/>
      <c r="ADH2" s="54"/>
      <c r="ADI2" s="54"/>
      <c r="ADJ2" s="54"/>
      <c r="ADK2" s="54"/>
      <c r="ADL2" s="54"/>
      <c r="ADM2" s="54"/>
      <c r="ADN2" s="54"/>
      <c r="ADO2" s="54"/>
      <c r="ADP2" s="54"/>
      <c r="ADQ2" s="54"/>
      <c r="ADR2" s="54"/>
      <c r="ADS2" s="54"/>
      <c r="ADT2" s="54"/>
      <c r="ADU2" s="54"/>
      <c r="ADV2" s="54"/>
      <c r="ADW2" s="54"/>
      <c r="ADX2" s="54"/>
      <c r="ADY2" s="54"/>
      <c r="ADZ2" s="54"/>
      <c r="AEA2" s="54"/>
      <c r="AEB2" s="54"/>
      <c r="AEC2" s="54"/>
      <c r="AED2" s="54"/>
      <c r="AEE2" s="54"/>
      <c r="AEF2" s="54"/>
      <c r="AEG2" s="54"/>
      <c r="AEH2" s="54"/>
      <c r="AEI2" s="54"/>
      <c r="AEJ2" s="54"/>
      <c r="AEK2" s="54"/>
      <c r="AEL2" s="54"/>
      <c r="AEM2" s="54"/>
      <c r="AEN2" s="54"/>
      <c r="AEO2" s="54"/>
      <c r="AEP2" s="54"/>
      <c r="AEQ2" s="54"/>
      <c r="AER2" s="54"/>
      <c r="AES2" s="54"/>
      <c r="AET2" s="54"/>
      <c r="AEU2" s="54"/>
      <c r="AEV2" s="54"/>
      <c r="AEW2" s="54"/>
      <c r="AEX2" s="54"/>
      <c r="AEY2" s="54"/>
      <c r="AEZ2" s="54"/>
      <c r="AFA2" s="54"/>
      <c r="AFB2" s="54"/>
      <c r="AFC2" s="54"/>
      <c r="AFD2" s="54"/>
      <c r="AFE2" s="54"/>
      <c r="AFF2" s="54"/>
      <c r="AFG2" s="54"/>
      <c r="AFH2" s="54"/>
      <c r="AFI2" s="54"/>
      <c r="AFJ2" s="54"/>
      <c r="AFK2" s="54"/>
      <c r="AFL2" s="54"/>
      <c r="AFM2" s="54"/>
      <c r="AFN2" s="54"/>
      <c r="AFO2" s="54"/>
      <c r="AFP2" s="54"/>
      <c r="AFQ2" s="54"/>
      <c r="AFR2" s="54"/>
      <c r="AFS2" s="54"/>
      <c r="AFT2" s="54"/>
      <c r="AFU2" s="54"/>
      <c r="AFV2" s="54"/>
      <c r="AFW2" s="54"/>
      <c r="AFX2" s="54"/>
      <c r="AFY2" s="54"/>
      <c r="AFZ2" s="54"/>
      <c r="AGA2" s="54"/>
      <c r="AGB2" s="54"/>
      <c r="AGC2" s="54"/>
      <c r="AGD2" s="54"/>
      <c r="AGE2" s="54"/>
      <c r="AGF2" s="54"/>
      <c r="AGG2" s="54"/>
      <c r="AGH2" s="54"/>
      <c r="AGI2" s="54"/>
      <c r="AGJ2" s="54"/>
      <c r="AGK2" s="54"/>
      <c r="AGL2" s="54"/>
      <c r="AGM2" s="54"/>
      <c r="AGN2" s="54"/>
      <c r="AGO2" s="54"/>
      <c r="AGP2" s="54"/>
      <c r="AGQ2" s="54"/>
      <c r="AGR2" s="54"/>
      <c r="AGS2" s="54"/>
      <c r="AGT2" s="54"/>
      <c r="AGU2" s="54"/>
      <c r="AGV2" s="54"/>
      <c r="AGW2" s="54"/>
      <c r="AGX2" s="54"/>
      <c r="AGY2" s="54"/>
      <c r="AGZ2" s="54"/>
      <c r="AHA2" s="54"/>
      <c r="AHB2" s="54"/>
      <c r="AHC2" s="54"/>
      <c r="AHD2" s="54"/>
      <c r="AHE2" s="54"/>
      <c r="AHF2" s="54"/>
      <c r="AHG2" s="54"/>
      <c r="AHH2" s="54"/>
      <c r="AHI2" s="54"/>
      <c r="AHJ2" s="54"/>
      <c r="AHK2" s="54"/>
      <c r="AHL2" s="54"/>
      <c r="AHM2" s="54"/>
      <c r="AHN2" s="54"/>
      <c r="AHO2" s="54"/>
      <c r="AHP2" s="54"/>
      <c r="AHQ2" s="54"/>
      <c r="AHR2" s="54"/>
      <c r="AHS2" s="54"/>
      <c r="AHT2" s="54"/>
      <c r="AHU2" s="54"/>
      <c r="AHV2" s="54"/>
      <c r="AHW2" s="54"/>
      <c r="AHX2" s="54"/>
      <c r="AHY2" s="54"/>
      <c r="AHZ2" s="54"/>
      <c r="AIA2" s="54"/>
      <c r="AIB2" s="54"/>
      <c r="AIC2" s="54"/>
      <c r="AID2" s="54"/>
      <c r="AIE2" s="54"/>
      <c r="AIF2" s="54"/>
      <c r="AIG2" s="54"/>
      <c r="AIH2" s="54"/>
      <c r="AII2" s="54"/>
      <c r="AIJ2" s="54"/>
      <c r="AIK2" s="54"/>
      <c r="AIL2" s="54"/>
      <c r="AIM2" s="54"/>
      <c r="AIN2" s="54"/>
      <c r="AIO2" s="54"/>
      <c r="AIP2" s="54"/>
      <c r="AIQ2" s="54"/>
      <c r="AIR2" s="54"/>
      <c r="AIS2" s="54"/>
      <c r="AIT2" s="54"/>
      <c r="AIU2" s="54"/>
      <c r="AIV2" s="54"/>
      <c r="AIW2" s="54"/>
      <c r="AIX2" s="54"/>
      <c r="AIY2" s="54"/>
      <c r="AIZ2" s="54"/>
      <c r="AJA2" s="54"/>
      <c r="AJB2" s="54"/>
      <c r="AJC2" s="54"/>
      <c r="AJD2" s="54"/>
      <c r="AJE2" s="54"/>
      <c r="AJF2" s="54"/>
      <c r="AJG2" s="54"/>
      <c r="AJH2" s="54"/>
      <c r="AJI2" s="54"/>
      <c r="AJJ2" s="54"/>
      <c r="AJK2" s="54"/>
      <c r="AJL2" s="54"/>
      <c r="AJM2" s="54"/>
      <c r="AJN2" s="54"/>
      <c r="AJO2" s="54"/>
      <c r="AJP2" s="54"/>
      <c r="AJQ2" s="54"/>
      <c r="AJR2" s="54"/>
      <c r="AJS2" s="54"/>
      <c r="AJT2" s="54"/>
      <c r="AJU2" s="54"/>
      <c r="AJV2" s="54"/>
      <c r="AJW2" s="54"/>
      <c r="AJX2" s="54"/>
      <c r="AJY2" s="54"/>
      <c r="AJZ2" s="54"/>
      <c r="AKA2" s="54"/>
      <c r="AKB2" s="54"/>
      <c r="AKC2" s="54"/>
      <c r="AKD2" s="54"/>
      <c r="AKE2" s="54"/>
      <c r="AKF2" s="54"/>
      <c r="AKG2" s="54"/>
      <c r="AKH2" s="54"/>
      <c r="AKI2" s="54"/>
      <c r="AKJ2" s="54"/>
      <c r="AKK2" s="54"/>
      <c r="AKL2" s="54"/>
      <c r="AKM2" s="54"/>
      <c r="AKN2" s="54"/>
      <c r="AKO2" s="54"/>
      <c r="AKP2" s="54"/>
      <c r="AKQ2" s="54"/>
      <c r="AKR2" s="54"/>
      <c r="AKS2" s="54"/>
      <c r="AKT2" s="54"/>
      <c r="AKU2" s="54"/>
      <c r="AKV2" s="54"/>
      <c r="AKW2" s="54"/>
      <c r="AKX2" s="54"/>
      <c r="AKY2" s="54"/>
      <c r="AKZ2" s="54"/>
      <c r="ALA2" s="54"/>
      <c r="ALB2" s="54"/>
      <c r="ALC2" s="54"/>
      <c r="ALD2" s="54"/>
      <c r="ALE2" s="54"/>
      <c r="ALF2" s="54"/>
      <c r="ALG2" s="54"/>
      <c r="ALH2" s="54"/>
      <c r="ALI2" s="54"/>
      <c r="ALJ2" s="54"/>
      <c r="ALK2" s="54"/>
      <c r="ALL2" s="54"/>
      <c r="ALM2" s="54"/>
      <c r="ALN2" s="54"/>
      <c r="ALO2" s="54"/>
      <c r="ALP2" s="54"/>
      <c r="ALQ2" s="54"/>
      <c r="ALR2" s="54"/>
      <c r="ALS2" s="54"/>
      <c r="ALT2" s="54"/>
      <c r="ALU2" s="54"/>
      <c r="ALV2" s="54"/>
      <c r="ALW2" s="54"/>
      <c r="ALX2" s="54"/>
      <c r="ALY2" s="54"/>
      <c r="ALZ2" s="54"/>
      <c r="AMA2" s="54"/>
      <c r="AMB2" s="54"/>
      <c r="AMC2" s="54"/>
      <c r="AMD2" s="54"/>
      <c r="AME2" s="54"/>
      <c r="AMF2" s="54"/>
      <c r="AMG2" s="54"/>
      <c r="AMH2" s="54"/>
      <c r="AMI2" s="54"/>
      <c r="AMJ2" s="54"/>
    </row>
    <row r="3" customFormat="false" ht="32.05" hidden="false" customHeight="false" outlineLevel="0" collapsed="false">
      <c r="A3" s="50" t="s">
        <v>58</v>
      </c>
      <c r="B3" s="51" t="s">
        <v>59</v>
      </c>
      <c r="C3" s="52" t="s">
        <v>60</v>
      </c>
      <c r="D3" s="53" t="s">
        <v>61</v>
      </c>
    </row>
    <row r="4" customFormat="false" ht="15.8" hidden="false" customHeight="false" outlineLevel="0" collapsed="false">
      <c r="B4" s="55"/>
      <c r="C4" s="56"/>
      <c r="D4" s="55"/>
    </row>
    <row r="5" customFormat="false" ht="15.8" hidden="false" customHeight="false" outlineLevel="0" collapsed="false">
      <c r="B5" s="55"/>
      <c r="C5" s="56"/>
      <c r="D5" s="55"/>
    </row>
    <row r="6" customFormat="false" ht="15.8" hidden="false" customHeight="false" outlineLevel="0" collapsed="false">
      <c r="B6" s="55"/>
      <c r="C6" s="56"/>
      <c r="D6" s="55"/>
    </row>
    <row r="7" customFormat="false" ht="15.8" hidden="false" customHeight="false" outlineLevel="0" collapsed="false">
      <c r="B7" s="55"/>
      <c r="C7" s="56"/>
      <c r="D7" s="55"/>
    </row>
    <row r="8" customFormat="false" ht="15.8" hidden="false" customHeight="false" outlineLevel="0" collapsed="false">
      <c r="B8" s="55"/>
      <c r="C8" s="56"/>
      <c r="D8" s="55"/>
    </row>
    <row r="9" customFormat="false" ht="15.8" hidden="false" customHeight="false" outlineLevel="0" collapsed="false">
      <c r="B9" s="55"/>
      <c r="C9" s="56"/>
      <c r="D9" s="55"/>
    </row>
    <row r="10" customFormat="false" ht="15.8" hidden="false" customHeight="false" outlineLevel="0" collapsed="false">
      <c r="B10" s="55"/>
      <c r="C10" s="56"/>
      <c r="D10" s="55"/>
    </row>
    <row r="11" customFormat="false" ht="15.8" hidden="false" customHeight="false" outlineLevel="0" collapsed="false">
      <c r="B11" s="55"/>
      <c r="C11" s="56"/>
      <c r="D11" s="55"/>
    </row>
    <row r="12" customFormat="false" ht="15.8" hidden="false" customHeight="false" outlineLevel="0" collapsed="false">
      <c r="B12" s="55"/>
      <c r="C12" s="56"/>
      <c r="D12" s="55"/>
    </row>
    <row r="13" customFormat="false" ht="15.8" hidden="false" customHeight="false" outlineLevel="0" collapsed="false">
      <c r="B13" s="55"/>
      <c r="C13" s="56"/>
      <c r="D13" s="55"/>
    </row>
    <row r="14" customFormat="false" ht="15.8" hidden="false" customHeight="false" outlineLevel="0" collapsed="false">
      <c r="B14" s="55"/>
      <c r="C14" s="56"/>
      <c r="D14" s="55"/>
    </row>
    <row r="15" customFormat="false" ht="15.8" hidden="false" customHeight="false" outlineLevel="0" collapsed="false">
      <c r="B15" s="55"/>
      <c r="C15" s="56"/>
      <c r="D15" s="55"/>
    </row>
    <row r="16" customFormat="false" ht="15.8" hidden="false" customHeight="false" outlineLevel="0" collapsed="false">
      <c r="B16" s="55"/>
      <c r="C16" s="56"/>
      <c r="D16" s="55"/>
    </row>
    <row r="17" customFormat="false" ht="15.8" hidden="false" customHeight="false" outlineLevel="0" collapsed="false">
      <c r="B17" s="55"/>
      <c r="C17" s="56"/>
      <c r="D17" s="55"/>
    </row>
    <row r="18" customFormat="false" ht="15.8" hidden="false" customHeight="false" outlineLevel="0" collapsed="false">
      <c r="B18" s="55"/>
      <c r="C18" s="56"/>
      <c r="D18" s="55"/>
    </row>
    <row r="19" customFormat="false" ht="15.8" hidden="false" customHeight="false" outlineLevel="0" collapsed="false">
      <c r="B19" s="55"/>
      <c r="C19" s="56"/>
      <c r="D19" s="55"/>
    </row>
    <row r="20" customFormat="false" ht="15.8" hidden="false" customHeight="false" outlineLevel="0" collapsed="false">
      <c r="B20" s="55"/>
      <c r="C20" s="56"/>
      <c r="D20" s="55"/>
    </row>
    <row r="21" customFormat="false" ht="15.8" hidden="false" customHeight="false" outlineLevel="0" collapsed="false">
      <c r="B21" s="55"/>
      <c r="C21" s="56"/>
      <c r="D21" s="55"/>
    </row>
    <row r="22" customFormat="false" ht="15.8" hidden="false" customHeight="false" outlineLevel="0" collapsed="false">
      <c r="B22" s="55"/>
      <c r="C22" s="56"/>
      <c r="D22" s="55"/>
    </row>
    <row r="23" customFormat="false" ht="15.8" hidden="false" customHeight="false" outlineLevel="0" collapsed="false">
      <c r="B23" s="55"/>
      <c r="C23" s="56"/>
      <c r="D23" s="55"/>
    </row>
    <row r="24" customFormat="false" ht="15.8" hidden="false" customHeight="false" outlineLevel="0" collapsed="false">
      <c r="B24" s="55"/>
      <c r="C24" s="56"/>
      <c r="D24" s="55"/>
    </row>
    <row r="25" customFormat="false" ht="15.8" hidden="false" customHeight="false" outlineLevel="0" collapsed="false">
      <c r="B25" s="55"/>
      <c r="C25" s="56"/>
      <c r="D25" s="55"/>
    </row>
    <row r="26" customFormat="false" ht="15.8" hidden="false" customHeight="false" outlineLevel="0" collapsed="false">
      <c r="B26" s="55"/>
      <c r="C26" s="56"/>
      <c r="D26" s="55"/>
    </row>
    <row r="27" customFormat="false" ht="15.8" hidden="false" customHeight="false" outlineLevel="0" collapsed="false">
      <c r="B27" s="55"/>
      <c r="C27" s="56"/>
      <c r="D27" s="55"/>
    </row>
    <row r="28" customFormat="false" ht="15.8" hidden="false" customHeight="false" outlineLevel="0" collapsed="false">
      <c r="B28" s="55"/>
      <c r="C28" s="56"/>
      <c r="D28" s="55"/>
    </row>
    <row r="29" customFormat="false" ht="15.8" hidden="false" customHeight="false" outlineLevel="0" collapsed="false">
      <c r="B29" s="55"/>
      <c r="C29" s="56"/>
      <c r="D29" s="55"/>
    </row>
    <row r="30" customFormat="false" ht="15.8" hidden="false" customHeight="false" outlineLevel="0" collapsed="false">
      <c r="B30" s="55"/>
      <c r="C30" s="56"/>
      <c r="D30" s="55"/>
    </row>
    <row r="31" customFormat="false" ht="15.8" hidden="false" customHeight="false" outlineLevel="0" collapsed="false">
      <c r="B31" s="55"/>
      <c r="C31" s="56"/>
      <c r="D31" s="55"/>
    </row>
    <row r="32" customFormat="false" ht="15.8" hidden="false" customHeight="false" outlineLevel="0" collapsed="false">
      <c r="B32" s="55"/>
      <c r="C32" s="56"/>
      <c r="D32" s="55"/>
    </row>
    <row r="33" customFormat="false" ht="15.8" hidden="false" customHeight="false" outlineLevel="0" collapsed="false">
      <c r="B33" s="55"/>
      <c r="C33" s="56"/>
      <c r="D33" s="55"/>
    </row>
    <row r="34" customFormat="false" ht="15.8" hidden="false" customHeight="false" outlineLevel="0" collapsed="false">
      <c r="B34" s="55"/>
      <c r="C34" s="56"/>
      <c r="D34" s="55"/>
    </row>
    <row r="35" customFormat="false" ht="15.8" hidden="false" customHeight="false" outlineLevel="0" collapsed="false">
      <c r="B35" s="55"/>
      <c r="C35" s="56"/>
      <c r="D35" s="55"/>
    </row>
    <row r="36" customFormat="false" ht="15.8" hidden="false" customHeight="false" outlineLevel="0" collapsed="false">
      <c r="B36" s="55"/>
      <c r="C36" s="56"/>
      <c r="D36" s="55"/>
    </row>
    <row r="37" customFormat="false" ht="15.8" hidden="false" customHeight="false" outlineLevel="0" collapsed="false">
      <c r="B37" s="55"/>
      <c r="C37" s="56"/>
      <c r="D37" s="55"/>
    </row>
    <row r="38" customFormat="false" ht="17" hidden="false" customHeight="false" outlineLevel="0" collapsed="false">
      <c r="B38" s="57"/>
      <c r="C38" s="58"/>
      <c r="D38" s="57"/>
    </row>
    <row r="39" customFormat="false" ht="15.8" hidden="false" customHeight="false" outlineLevel="0" collapsed="false">
      <c r="B39" s="55"/>
      <c r="C39" s="56"/>
      <c r="D39" s="55"/>
    </row>
  </sheetData>
  <conditionalFormatting sqref="B26">
    <cfRule type="cellIs" priority="2" operator="equal" aboveAverage="0" equalAverage="0" bottom="0" percent="0" rank="0" text="" dxfId="10">
      <formula>"-"</formula>
    </cfRule>
  </conditionalFormatting>
  <hyperlinks>
    <hyperlink ref="D2" r:id="rId1" display="modelo@gmail.com.br"/>
    <hyperlink ref="D3" r:id="rId2" display="teste@gmail.com.br"/>
  </hyperlink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11.53515625" defaultRowHeight="15.8" customHeight="false" zeroHeight="false" outlineLevelRow="0" outlineLevelCol="0"/>
  <cols>
    <col collapsed="false" customWidth="true" hidden="false" outlineLevel="0" max="1" min="1" style="59" width="9.63"/>
    <col collapsed="false" customWidth="true" hidden="false" outlineLevel="0" max="2" min="2" style="59" width="18.08"/>
    <col collapsed="false" customWidth="true" hidden="false" outlineLevel="0" max="3" min="3" style="59" width="65.38"/>
    <col collapsed="false" customWidth="true" hidden="false" outlineLevel="0" max="4" min="4" style="60" width="43.11"/>
    <col collapsed="false" customWidth="true" hidden="false" outlineLevel="0" max="5" min="5" style="60" width="42.29"/>
    <col collapsed="false" customWidth="true" hidden="false" outlineLevel="0" max="6" min="6" style="60" width="75.94"/>
    <col collapsed="false" customWidth="true" hidden="false" outlineLevel="0" max="7" min="7" style="60" width="9.47"/>
    <col collapsed="false" customWidth="true" hidden="false" outlineLevel="0" max="1024" min="8" style="60" width="24.86"/>
  </cols>
  <sheetData>
    <row r="1" customFormat="false" ht="22.35" hidden="false" customHeight="false" outlineLevel="0" collapsed="false">
      <c r="A1" s="61" t="s">
        <v>62</v>
      </c>
      <c r="B1" s="61" t="s">
        <v>14</v>
      </c>
      <c r="C1" s="61" t="s">
        <v>15</v>
      </c>
      <c r="D1" s="62" t="s">
        <v>16</v>
      </c>
      <c r="E1" s="62" t="s">
        <v>17</v>
      </c>
      <c r="F1" s="62" t="s">
        <v>18</v>
      </c>
      <c r="G1" s="20" t="s">
        <v>63</v>
      </c>
    </row>
    <row r="2" customFormat="false" ht="15.8" hidden="false" customHeight="false" outlineLevel="0" collapsed="false">
      <c r="A2" s="59" t="s">
        <v>64</v>
      </c>
      <c r="B2" s="63" t="s">
        <v>65</v>
      </c>
      <c r="C2" s="60" t="s">
        <v>66</v>
      </c>
      <c r="D2" s="60" t="s">
        <v>67</v>
      </c>
      <c r="E2" s="60" t="s">
        <v>68</v>
      </c>
      <c r="F2" s="60" t="s">
        <v>69</v>
      </c>
      <c r="G2" s="64" t="n">
        <v>45995</v>
      </c>
    </row>
  </sheetData>
  <conditionalFormatting sqref="A1:G1">
    <cfRule type="cellIs" priority="2" operator="equal" aboveAverage="0" equalAverage="0" bottom="0" percent="0" rank="0" text="" dxfId="9">
      <formula>"-"</formula>
    </cfRule>
  </conditionalFormatting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13966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2026-06-17T13:44:51Z</dcterms:modified>
  <cp:revision>1529</cp:revision>
  <dc:subject/>
  <dc:title/>
</cp:coreProperties>
</file>